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xml"/>
  <Override PartName="/xl/comments1.xml" ContentType="application/vnd.openxmlformats-officedocument.spreadsheetml.comments+xml"/>
  <Override PartName="/xl/charts/chart8.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COMHP\Documents\spreadsheets\between_the_sheets\revised_versions\"/>
    </mc:Choice>
  </mc:AlternateContent>
  <xr:revisionPtr revIDLastSave="0" documentId="13_ncr:1_{9506E789-1DC5-49BD-BF64-8AD956262C79}" xr6:coauthVersionLast="47" xr6:coauthVersionMax="47" xr10:uidLastSave="{00000000-0000-0000-0000-000000000000}"/>
  <bookViews>
    <workbookView xWindow="-120" yWindow="-120" windowWidth="29040" windowHeight="15720" tabRatio="891" xr2:uid="{8FB56423-8587-481F-AA53-79169AA24AC2}"/>
  </bookViews>
  <sheets>
    <sheet name="Introduction" sheetId="1" r:id="rId1"/>
    <sheet name="Review" sheetId="2" r:id="rId2"/>
    <sheet name="Cost Behaviours" sheetId="3" r:id="rId3"/>
    <sheet name="Break Even Analysis_1" sheetId="5" r:id="rId4"/>
    <sheet name="Break Even Analysis_2" sheetId="7" r:id="rId5"/>
    <sheet name="Break Even Analysis_3" sheetId="9" r:id="rId6"/>
    <sheet name="Break Even Analysis_4" sheetId="10" r:id="rId7"/>
    <sheet name="CS MOS_1" sheetId="11" r:id="rId8"/>
    <sheet name="CS MOS_2" sheetId="12" r:id="rId9"/>
    <sheet name="CS MOS_3" sheetId="14" r:id="rId10"/>
    <sheet name="PV Chart_1" sheetId="16" r:id="rId11"/>
    <sheet name="PV Chart_2" sheetId="18" r:id="rId12"/>
    <sheet name="Break Even Analysis_5" sheetId="19"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14" l="1"/>
  <c r="P12" i="14"/>
  <c r="H13" i="14"/>
  <c r="H11" i="14"/>
  <c r="H12" i="14"/>
  <c r="H19" i="19"/>
  <c r="G19" i="19"/>
  <c r="G20" i="19"/>
  <c r="C7" i="10"/>
  <c r="D7" i="10" s="1"/>
  <c r="C8" i="10"/>
  <c r="D8" i="10"/>
  <c r="E9" i="10"/>
  <c r="F9" i="10"/>
  <c r="E10" i="10"/>
  <c r="F10" i="10"/>
  <c r="H20" i="19"/>
  <c r="D8" i="3"/>
  <c r="F8" i="3" s="1"/>
  <c r="D9" i="3"/>
  <c r="F9" i="3" s="1"/>
  <c r="D10" i="3"/>
  <c r="F10" i="3" s="1"/>
  <c r="D11" i="3"/>
  <c r="F11" i="3" s="1"/>
  <c r="D12" i="3"/>
  <c r="F12" i="3" s="1"/>
  <c r="D13" i="3"/>
  <c r="F13" i="3" s="1"/>
  <c r="D14" i="3"/>
  <c r="F14" i="3" s="1"/>
  <c r="D15" i="3"/>
  <c r="F15" i="3"/>
  <c r="D16" i="3"/>
  <c r="F16" i="3" s="1"/>
  <c r="D17" i="3"/>
  <c r="F17" i="3" s="1"/>
  <c r="D18" i="3"/>
  <c r="F18" i="3" s="1"/>
  <c r="F9" i="11"/>
  <c r="G9" i="11"/>
  <c r="F10" i="11"/>
  <c r="G10" i="11"/>
  <c r="I11" i="14"/>
  <c r="I12" i="14"/>
  <c r="I1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Duncan Williamson</author>
  </authors>
  <commentList>
    <comment ref="C8" authorId="0" shapeId="0" xr:uid="{814A1833-BE97-4C0C-A990-E0A324C22A18}">
      <text>
        <r>
          <rPr>
            <b/>
            <sz val="8"/>
            <color indexed="81"/>
            <rFont val="Tahoma"/>
            <family val="2"/>
          </rPr>
          <t>Duncan Williamson:</t>
        </r>
        <r>
          <rPr>
            <sz val="8"/>
            <color indexed="81"/>
            <rFont val="Tahoma"/>
            <family val="2"/>
          </rPr>
          <t xml:space="preserve">
Notice, I have made the FC value negative to make sure we draw the graph properly.</t>
        </r>
      </text>
    </comment>
  </commentList>
</comments>
</file>

<file path=xl/sharedStrings.xml><?xml version="1.0" encoding="utf-8"?>
<sst xmlns="http://schemas.openxmlformats.org/spreadsheetml/2006/main" count="72" uniqueCount="35">
  <si>
    <t>Cost Volume Profit Analysis</t>
  </si>
  <si>
    <t>Spreadsheet developed by Duncan Williamson</t>
  </si>
  <si>
    <t>Cost Volume Profit Analysis: the behaviour of cost</t>
  </si>
  <si>
    <t>Cost Volume Profit Analysis: three cost behaviours</t>
  </si>
  <si>
    <t>Output</t>
  </si>
  <si>
    <t>TC</t>
  </si>
  <si>
    <t>VC</t>
  </si>
  <si>
    <t>SVC</t>
  </si>
  <si>
    <t>Cost Volume Profit Analysis: break even analysis</t>
  </si>
  <si>
    <t>FC</t>
  </si>
  <si>
    <t>Sales</t>
  </si>
  <si>
    <t>Profit</t>
  </si>
  <si>
    <t>Cost Volume Profit Analysis: break even analysis for you</t>
  </si>
  <si>
    <t>Contribution</t>
  </si>
  <si>
    <t>Contribution/
Sales ratio</t>
  </si>
  <si>
    <t>Cost Volume Profit Analysis: break even analysis and some arithmetic 1</t>
  </si>
  <si>
    <t>Cost Volume Profit Analysis: break even analysis and some arithmetic 2</t>
  </si>
  <si>
    <t>Cost Volume Profit Analysis: C/S ratio and the margin of safety 1</t>
  </si>
  <si>
    <t>Cost Volume Profit Analysis: C/S ratio and the margin of safety 2</t>
  </si>
  <si>
    <t>Cost Volume Profit Analysis: C/S ratio and the margin of safety for you to do</t>
  </si>
  <si>
    <t>Break even point (£)</t>
  </si>
  <si>
    <t>C/S ratio</t>
  </si>
  <si>
    <t>Margin of safety (%)</t>
  </si>
  <si>
    <t>Cost Volume Profit Analysis: the Profit volume chart</t>
  </si>
  <si>
    <t>Cost Volume Profit Analysis: the Profit volume chart for you to do</t>
  </si>
  <si>
    <t>Cost Volume Profit Analysis: let's make some profit!</t>
  </si>
  <si>
    <t>TFC</t>
  </si>
  <si>
    <t>Target Profit</t>
  </si>
  <si>
    <t>CPU</t>
  </si>
  <si>
    <t>Target (units)</t>
  </si>
  <si>
    <t>Target (£)</t>
  </si>
  <si>
    <t>Total costs</t>
  </si>
  <si>
    <t>Fixed costs</t>
  </si>
  <si>
    <t>Variable costs</t>
  </si>
  <si>
    <t>Total Profit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</si>
</sst>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87" formatCode="_-* #,##0_-;\-* #,##0_-;_-* &quot;-&quot;??_-;_-@_-"/>
    <numFmt numFmtId="188" formatCode="0.000"/>
    <numFmt numFmtId="189" formatCode="_-* #,##0.000_-;\-* #,##0.000_-;_-* &quot;-&quot;??_-;_-@_-"/>
    <numFmt numFmtId="190" formatCode="_-* #,##0.0000_-;\-* #,##0.0000_-;_-* &quot;-&quot;??_-;_-@_-"/>
    <numFmt numFmtId="191" formatCode="#,##0_ ;[Red]\-#,##0\ "/>
  </numFmts>
  <fonts count="10" x14ac:knownFonts="1">
    <font>
      <sz val="12"/>
      <name val="Times New Roman"/>
    </font>
    <font>
      <sz val="12"/>
      <name val="Times New Roman"/>
      <family val="1"/>
    </font>
    <font>
      <b/>
      <sz val="14"/>
      <color indexed="12"/>
      <name val="Times New Roman"/>
      <family val="1"/>
    </font>
    <font>
      <b/>
      <sz val="12"/>
      <name val="Times New Roman"/>
      <family val="1"/>
    </font>
    <font>
      <b/>
      <sz val="12"/>
      <color indexed="10"/>
      <name val="Times New Roman"/>
      <family val="1"/>
    </font>
    <font>
      <sz val="8"/>
      <color indexed="81"/>
      <name val="Tahoma"/>
      <family val="2"/>
    </font>
    <font>
      <b/>
      <sz val="12"/>
      <color indexed="12"/>
      <name val="Times New Roman"/>
      <family val="1"/>
    </font>
    <font>
      <b/>
      <sz val="8"/>
      <color indexed="81"/>
      <name val="Tahoma"/>
      <family val="2"/>
    </font>
    <font>
      <b/>
      <sz val="8.5"/>
      <color rgb="FF000000"/>
      <name val="Verdana"/>
      <family val="2"/>
    </font>
    <font>
      <sz val="8.5"/>
      <color rgb="FF000000"/>
      <name val="Verdana"/>
      <family val="2"/>
    </font>
  </fonts>
  <fills count="5">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3"/>
        <bgColor indexed="64"/>
      </patternFill>
    </fill>
  </fills>
  <borders count="7">
    <border>
      <left/>
      <right/>
      <top/>
      <bottom/>
      <diagonal/>
    </border>
    <border>
      <left/>
      <right/>
      <top style="thin">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8">
    <xf numFmtId="0" fontId="0" fillId="0" borderId="0" xfId="0"/>
    <xf numFmtId="0" fontId="0" fillId="2" borderId="0" xfId="0" applyFill="1"/>
    <xf numFmtId="0" fontId="2" fillId="2" borderId="0" xfId="0" applyFont="1" applyFill="1"/>
    <xf numFmtId="0" fontId="3" fillId="2" borderId="0" xfId="0" applyFont="1" applyFill="1"/>
    <xf numFmtId="0" fontId="0" fillId="2" borderId="0" xfId="0" applyFill="1" applyAlignment="1">
      <alignment horizontal="left"/>
    </xf>
    <xf numFmtId="0" fontId="3" fillId="2" borderId="0" xfId="0" applyFont="1" applyFill="1" applyAlignment="1">
      <alignment horizontal="right"/>
    </xf>
    <xf numFmtId="187" fontId="0" fillId="2" borderId="0" xfId="1" applyNumberFormat="1" applyFont="1" applyFill="1"/>
    <xf numFmtId="0" fontId="3" fillId="2" borderId="1" xfId="0" applyFont="1" applyFill="1" applyBorder="1"/>
    <xf numFmtId="0" fontId="3" fillId="2" borderId="1" xfId="0" applyFont="1" applyFill="1" applyBorder="1" applyAlignment="1">
      <alignment horizontal="right"/>
    </xf>
    <xf numFmtId="0" fontId="0" fillId="2" borderId="2" xfId="0" applyFill="1" applyBorder="1" applyAlignment="1">
      <alignment horizontal="left"/>
    </xf>
    <xf numFmtId="187" fontId="0" fillId="2" borderId="2" xfId="1" applyNumberFormat="1" applyFont="1" applyFill="1" applyBorder="1"/>
    <xf numFmtId="187" fontId="1" fillId="2" borderId="0" xfId="1" applyNumberFormat="1" applyFill="1"/>
    <xf numFmtId="187" fontId="1" fillId="2" borderId="2" xfId="1" applyNumberFormat="1" applyFill="1" applyBorder="1"/>
    <xf numFmtId="0" fontId="0" fillId="3" borderId="0" xfId="0" applyFill="1"/>
    <xf numFmtId="0" fontId="3" fillId="2" borderId="1" xfId="0" applyFont="1" applyFill="1" applyBorder="1" applyAlignment="1">
      <alignment vertical="top"/>
    </xf>
    <xf numFmtId="0" fontId="3" fillId="2" borderId="1" xfId="0" applyFont="1" applyFill="1" applyBorder="1" applyAlignment="1">
      <alignment horizontal="right" vertical="top" wrapText="1"/>
    </xf>
    <xf numFmtId="0" fontId="3" fillId="2" borderId="1" xfId="0" applyFont="1" applyFill="1" applyBorder="1" applyAlignment="1">
      <alignment horizontal="right" vertical="top"/>
    </xf>
    <xf numFmtId="187" fontId="0" fillId="2" borderId="0" xfId="1" applyNumberFormat="1" applyFont="1" applyFill="1" applyAlignment="1">
      <alignment horizontal="right"/>
    </xf>
    <xf numFmtId="187" fontId="0" fillId="2" borderId="2" xfId="1" applyNumberFormat="1" applyFont="1" applyFill="1" applyBorder="1" applyAlignment="1">
      <alignment horizontal="right"/>
    </xf>
    <xf numFmtId="0" fontId="4" fillId="2" borderId="0" xfId="0" applyFont="1" applyFill="1"/>
    <xf numFmtId="187" fontId="0" fillId="4" borderId="0" xfId="1" applyNumberFormat="1" applyFont="1" applyFill="1" applyAlignment="1" applyProtection="1">
      <alignment horizontal="right"/>
      <protection locked="0"/>
    </xf>
    <xf numFmtId="187" fontId="0" fillId="4" borderId="2" xfId="1" applyNumberFormat="1" applyFont="1" applyFill="1" applyBorder="1" applyAlignment="1" applyProtection="1">
      <alignment horizontal="right"/>
      <protection locked="0"/>
    </xf>
    <xf numFmtId="188" fontId="0" fillId="2" borderId="0" xfId="0" applyNumberFormat="1" applyFill="1"/>
    <xf numFmtId="188" fontId="0" fillId="4" borderId="0" xfId="0" applyNumberFormat="1" applyFill="1" applyProtection="1">
      <protection locked="0"/>
    </xf>
    <xf numFmtId="188" fontId="0" fillId="4" borderId="2" xfId="0" applyNumberFormat="1" applyFill="1" applyBorder="1" applyProtection="1">
      <protection locked="0"/>
    </xf>
    <xf numFmtId="187" fontId="1" fillId="2" borderId="0" xfId="1" applyNumberFormat="1" applyFill="1" applyAlignment="1">
      <alignment horizontal="left"/>
    </xf>
    <xf numFmtId="187" fontId="1" fillId="2" borderId="2" xfId="1" applyNumberFormat="1" applyFill="1" applyBorder="1" applyAlignment="1">
      <alignment horizontal="left"/>
    </xf>
    <xf numFmtId="0" fontId="4" fillId="3" borderId="0" xfId="0" applyFont="1" applyFill="1"/>
    <xf numFmtId="0" fontId="6" fillId="2" borderId="0" xfId="0" applyFont="1" applyFill="1"/>
    <xf numFmtId="0" fontId="0" fillId="3" borderId="0" xfId="0" applyFill="1" applyAlignment="1">
      <alignment horizontal="right"/>
    </xf>
    <xf numFmtId="189" fontId="0" fillId="2" borderId="0" xfId="0" applyNumberFormat="1" applyFill="1"/>
    <xf numFmtId="190" fontId="0" fillId="2" borderId="0" xfId="0" applyNumberFormat="1" applyFill="1"/>
    <xf numFmtId="43" fontId="0" fillId="2" borderId="0" xfId="1" applyFont="1" applyFill="1"/>
    <xf numFmtId="43" fontId="0" fillId="2" borderId="2" xfId="1" applyFont="1" applyFill="1" applyBorder="1"/>
    <xf numFmtId="187" fontId="0" fillId="4" borderId="0" xfId="1" applyNumberFormat="1" applyFont="1" applyFill="1" applyProtection="1">
      <protection locked="0"/>
    </xf>
    <xf numFmtId="191" fontId="0" fillId="2" borderId="0" xfId="1" applyNumberFormat="1" applyFont="1" applyFill="1"/>
    <xf numFmtId="191" fontId="0" fillId="2" borderId="2" xfId="1" applyNumberFormat="1" applyFont="1" applyFill="1" applyBorder="1"/>
    <xf numFmtId="10" fontId="0" fillId="4" borderId="0" xfId="2" applyNumberFormat="1" applyFont="1" applyFill="1" applyProtection="1">
      <protection locked="0"/>
    </xf>
    <xf numFmtId="190" fontId="0" fillId="4" borderId="0" xfId="0" applyNumberFormat="1" applyFill="1" applyProtection="1">
      <protection locked="0"/>
    </xf>
    <xf numFmtId="0" fontId="0" fillId="2" borderId="0" xfId="0" applyFill="1" applyAlignment="1">
      <alignment horizontal="right"/>
    </xf>
    <xf numFmtId="187" fontId="0" fillId="2" borderId="0" xfId="0" applyNumberFormat="1" applyFill="1"/>
    <xf numFmtId="43" fontId="0" fillId="2" borderId="0" xfId="0" applyNumberFormat="1" applyFill="1"/>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5" xfId="0" applyFont="1" applyBorder="1" applyAlignment="1">
      <alignment horizontal="right" vertical="center" wrapText="1"/>
    </xf>
    <xf numFmtId="3" fontId="9" fillId="0" borderId="6" xfId="0" applyNumberFormat="1" applyFont="1" applyBorder="1" applyAlignment="1">
      <alignment horizontal="right" vertical="center" wrapText="1"/>
    </xf>
    <xf numFmtId="0" fontId="9" fillId="0" borderId="6" xfId="0" applyFont="1" applyBorder="1" applyAlignment="1">
      <alignment horizontal="right" vertical="center" wrapText="1"/>
    </xf>
    <xf numFmtId="3" fontId="9" fillId="0" borderId="5" xfId="0" applyNumberFormat="1" applyFont="1" applyBorder="1" applyAlignment="1">
      <alignment horizontal="right" vertical="center" wrapText="1"/>
    </xf>
  </cellXfs>
  <cellStyles count="3">
    <cellStyle name="Comma" xfId="1" builtinId="3"/>
    <cellStyle name="Normal" xfId="0" builtinId="0"/>
    <cellStyle name="Percent" xfId="2" builtinId="5"/>
  </cellStyles>
  <dxfs count="0"/>
  <tableStyles count="1" defaultTableStyle="TableStyleMedium2" defaultPivotStyle="PivotStyleLight16">
    <tableStyle name="Invisible" pivot="0" table="0" count="0" xr9:uid="{B5CBE470-7F92-4B62-AA9A-0304AEB29269}"/>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Fixed Costs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h-TH"/>
        </a:p>
      </c:txPr>
    </c:title>
    <c:autoTitleDeleted val="0"/>
    <c:plotArea>
      <c:layout/>
      <c:scatterChart>
        <c:scatterStyle val="lineMarker"/>
        <c:varyColors val="0"/>
        <c:ser>
          <c:idx val="0"/>
          <c:order val="0"/>
          <c:tx>
            <c:strRef>
              <c:f>'Cost Behaviours'!$B$7</c:f>
              <c:strCache>
                <c:ptCount val="1"/>
                <c:pt idx="0">
                  <c:v>FC</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'Cost Behaviours'!$A$8:$A$14</c:f>
              <c:numCache>
                <c:formatCode>General</c:formatCode>
                <c:ptCount val="7"/>
                <c:pt idx="0">
                  <c:v>0</c:v>
                </c:pt>
                <c:pt idx="1">
                  <c:v>1</c:v>
                </c:pt>
                <c:pt idx="2">
                  <c:v>2</c:v>
                </c:pt>
                <c:pt idx="3">
                  <c:v>3</c:v>
                </c:pt>
                <c:pt idx="4">
                  <c:v>4</c:v>
                </c:pt>
                <c:pt idx="5">
                  <c:v>5</c:v>
                </c:pt>
                <c:pt idx="6">
                  <c:v>6</c:v>
                </c:pt>
              </c:numCache>
            </c:numRef>
          </c:xVal>
          <c:yVal>
            <c:numRef>
              <c:f>'Cost Behaviours'!$B$8:$B$14</c:f>
              <c:numCache>
                <c:formatCode>General</c:formatCode>
                <c:ptCount val="7"/>
                <c:pt idx="0">
                  <c:v>5000</c:v>
                </c:pt>
                <c:pt idx="1">
                  <c:v>5000</c:v>
                </c:pt>
                <c:pt idx="2">
                  <c:v>5000</c:v>
                </c:pt>
                <c:pt idx="3">
                  <c:v>5000</c:v>
                </c:pt>
                <c:pt idx="4">
                  <c:v>5000</c:v>
                </c:pt>
                <c:pt idx="5">
                  <c:v>5000</c:v>
                </c:pt>
                <c:pt idx="6">
                  <c:v>5000</c:v>
                </c:pt>
              </c:numCache>
            </c:numRef>
          </c:yVal>
          <c:smooth val="0"/>
          <c:extLst>
            <c:ext xmlns:c16="http://schemas.microsoft.com/office/drawing/2014/chart" uri="{C3380CC4-5D6E-409C-BE32-E72D297353CC}">
              <c16:uniqueId val="{00000000-4894-4801-8B1E-4693EAFE93CF}"/>
            </c:ext>
          </c:extLst>
        </c:ser>
        <c:dLbls>
          <c:showLegendKey val="0"/>
          <c:showVal val="0"/>
          <c:showCatName val="0"/>
          <c:showSerName val="0"/>
          <c:showPercent val="0"/>
          <c:showBubbleSize val="0"/>
        </c:dLbls>
        <c:axId val="1132505168"/>
        <c:axId val="1460283008"/>
      </c:scatterChart>
      <c:valAx>
        <c:axId val="1132505168"/>
        <c:scaling>
          <c:orientation val="minMax"/>
        </c:scaling>
        <c:delete val="0"/>
        <c:axPos val="b"/>
        <c:title>
          <c:tx>
            <c:strRef>
              <c:f>'Cost Behaviours'!$A$7</c:f>
              <c:strCache>
                <c:ptCount val="1"/>
                <c:pt idx="0">
                  <c:v>Output</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1460283008"/>
        <c:crosses val="autoZero"/>
        <c:crossBetween val="midCat"/>
      </c:valAx>
      <c:valAx>
        <c:axId val="1460283008"/>
        <c:scaling>
          <c:orientation val="minMax"/>
          <c:max val="1000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Fixed Costs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1132505168"/>
        <c:crosses val="autoZero"/>
        <c:crossBetween val="midCat"/>
      </c:valAx>
      <c:spPr>
        <a:solidFill>
          <a:schemeClr val="bg1">
            <a:lumMod val="85000"/>
          </a:schemeClr>
        </a:soli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th-TH"/>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Semi Variable Costs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h-TH"/>
        </a:p>
      </c:txPr>
    </c:title>
    <c:autoTitleDeleted val="0"/>
    <c:plotArea>
      <c:layout/>
      <c:scatterChart>
        <c:scatterStyle val="lineMarker"/>
        <c:varyColors val="0"/>
        <c:ser>
          <c:idx val="0"/>
          <c:order val="0"/>
          <c:tx>
            <c:strRef>
              <c:f>'Cost Behaviours'!$F$7</c:f>
              <c:strCache>
                <c:ptCount val="1"/>
                <c:pt idx="0">
                  <c:v>SVC</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'Cost Behaviours'!$A$8:$A$14</c:f>
              <c:numCache>
                <c:formatCode>General</c:formatCode>
                <c:ptCount val="7"/>
                <c:pt idx="0">
                  <c:v>0</c:v>
                </c:pt>
                <c:pt idx="1">
                  <c:v>1</c:v>
                </c:pt>
                <c:pt idx="2">
                  <c:v>2</c:v>
                </c:pt>
                <c:pt idx="3">
                  <c:v>3</c:v>
                </c:pt>
                <c:pt idx="4">
                  <c:v>4</c:v>
                </c:pt>
                <c:pt idx="5">
                  <c:v>5</c:v>
                </c:pt>
                <c:pt idx="6">
                  <c:v>6</c:v>
                </c:pt>
              </c:numCache>
            </c:numRef>
          </c:xVal>
          <c:yVal>
            <c:numRef>
              <c:f>'Cost Behaviours'!$F$8:$F$14</c:f>
              <c:numCache>
                <c:formatCode>General</c:formatCode>
                <c:ptCount val="7"/>
                <c:pt idx="0">
                  <c:v>5000</c:v>
                </c:pt>
                <c:pt idx="1">
                  <c:v>5150</c:v>
                </c:pt>
                <c:pt idx="2">
                  <c:v>5300</c:v>
                </c:pt>
                <c:pt idx="3">
                  <c:v>5450</c:v>
                </c:pt>
                <c:pt idx="4">
                  <c:v>5600</c:v>
                </c:pt>
                <c:pt idx="5">
                  <c:v>5750</c:v>
                </c:pt>
                <c:pt idx="6">
                  <c:v>5900</c:v>
                </c:pt>
              </c:numCache>
            </c:numRef>
          </c:yVal>
          <c:smooth val="0"/>
          <c:extLst>
            <c:ext xmlns:c16="http://schemas.microsoft.com/office/drawing/2014/chart" uri="{C3380CC4-5D6E-409C-BE32-E72D297353CC}">
              <c16:uniqueId val="{00000000-A4A5-4984-A29D-E9DD490C8078}"/>
            </c:ext>
          </c:extLst>
        </c:ser>
        <c:dLbls>
          <c:showLegendKey val="0"/>
          <c:showVal val="0"/>
          <c:showCatName val="0"/>
          <c:showSerName val="0"/>
          <c:showPercent val="0"/>
          <c:showBubbleSize val="0"/>
        </c:dLbls>
        <c:axId val="1132505168"/>
        <c:axId val="1460283008"/>
      </c:scatterChart>
      <c:valAx>
        <c:axId val="1132505168"/>
        <c:scaling>
          <c:orientation val="minMax"/>
        </c:scaling>
        <c:delete val="0"/>
        <c:axPos val="b"/>
        <c:title>
          <c:tx>
            <c:strRef>
              <c:f>'Cost Behaviours'!$A$7</c:f>
              <c:strCache>
                <c:ptCount val="1"/>
                <c:pt idx="0">
                  <c:v>Output</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1460283008"/>
        <c:crosses val="autoZero"/>
        <c:crossBetween val="midCat"/>
      </c:valAx>
      <c:valAx>
        <c:axId val="1460283008"/>
        <c:scaling>
          <c:orientation val="minMax"/>
          <c:max val="1000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Semi Variable Costs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1132505168"/>
        <c:crosses val="autoZero"/>
        <c:crossBetween val="midCat"/>
      </c:valAx>
      <c:spPr>
        <a:solidFill>
          <a:schemeClr val="bg1">
            <a:lumMod val="85000"/>
          </a:schemeClr>
        </a:soli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th-TH"/>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Variable Costs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th-TH"/>
        </a:p>
      </c:txPr>
    </c:title>
    <c:autoTitleDeleted val="0"/>
    <c:plotArea>
      <c:layout/>
      <c:scatterChart>
        <c:scatterStyle val="lineMarker"/>
        <c:varyColors val="0"/>
        <c:ser>
          <c:idx val="0"/>
          <c:order val="0"/>
          <c:tx>
            <c:strRef>
              <c:f>'Cost Behaviours'!$D$7</c:f>
              <c:strCache>
                <c:ptCount val="1"/>
                <c:pt idx="0">
                  <c:v>VC</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'Cost Behaviours'!$A$8:$A$14</c:f>
              <c:numCache>
                <c:formatCode>General</c:formatCode>
                <c:ptCount val="7"/>
                <c:pt idx="0">
                  <c:v>0</c:v>
                </c:pt>
                <c:pt idx="1">
                  <c:v>1</c:v>
                </c:pt>
                <c:pt idx="2">
                  <c:v>2</c:v>
                </c:pt>
                <c:pt idx="3">
                  <c:v>3</c:v>
                </c:pt>
                <c:pt idx="4">
                  <c:v>4</c:v>
                </c:pt>
                <c:pt idx="5">
                  <c:v>5</c:v>
                </c:pt>
                <c:pt idx="6">
                  <c:v>6</c:v>
                </c:pt>
              </c:numCache>
            </c:numRef>
          </c:xVal>
          <c:yVal>
            <c:numRef>
              <c:f>'Cost Behaviours'!$D$8:$D$14</c:f>
              <c:numCache>
                <c:formatCode>General</c:formatCode>
                <c:ptCount val="7"/>
                <c:pt idx="0">
                  <c:v>0</c:v>
                </c:pt>
                <c:pt idx="1">
                  <c:v>150</c:v>
                </c:pt>
                <c:pt idx="2">
                  <c:v>300</c:v>
                </c:pt>
                <c:pt idx="3">
                  <c:v>450</c:v>
                </c:pt>
                <c:pt idx="4">
                  <c:v>600</c:v>
                </c:pt>
                <c:pt idx="5">
                  <c:v>750</c:v>
                </c:pt>
                <c:pt idx="6">
                  <c:v>900</c:v>
                </c:pt>
              </c:numCache>
            </c:numRef>
          </c:yVal>
          <c:smooth val="0"/>
          <c:extLst>
            <c:ext xmlns:c16="http://schemas.microsoft.com/office/drawing/2014/chart" uri="{C3380CC4-5D6E-409C-BE32-E72D297353CC}">
              <c16:uniqueId val="{00000000-8A81-424C-BE40-3C2AA5A2A35F}"/>
            </c:ext>
          </c:extLst>
        </c:ser>
        <c:dLbls>
          <c:showLegendKey val="0"/>
          <c:showVal val="0"/>
          <c:showCatName val="0"/>
          <c:showSerName val="0"/>
          <c:showPercent val="0"/>
          <c:showBubbleSize val="0"/>
        </c:dLbls>
        <c:axId val="1132505168"/>
        <c:axId val="1460283008"/>
      </c:scatterChart>
      <c:valAx>
        <c:axId val="1132505168"/>
        <c:scaling>
          <c:orientation val="minMax"/>
        </c:scaling>
        <c:delete val="0"/>
        <c:axPos val="b"/>
        <c:title>
          <c:tx>
            <c:strRef>
              <c:f>'Cost Behaviours'!$A$7</c:f>
              <c:strCache>
                <c:ptCount val="1"/>
                <c:pt idx="0">
                  <c:v>Output</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1460283008"/>
        <c:crosses val="autoZero"/>
        <c:crossBetween val="midCat"/>
      </c:valAx>
      <c:valAx>
        <c:axId val="146028300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Variable Costs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th-TH"/>
          </a:p>
        </c:txPr>
        <c:crossAx val="1132505168"/>
        <c:crosses val="autoZero"/>
        <c:crossBetween val="midCat"/>
      </c:valAx>
      <c:spPr>
        <a:solidFill>
          <a:schemeClr val="bg1">
            <a:lumMod val="85000"/>
          </a:schemeClr>
        </a:soli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th-TH"/>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Break even chart</a:t>
            </a:r>
          </a:p>
        </c:rich>
      </c:tx>
      <c:layout>
        <c:manualLayout>
          <c:xMode val="edge"/>
          <c:yMode val="edge"/>
          <c:x val="0.33967665270210751"/>
          <c:y val="3.4614468372176362E-2"/>
        </c:manualLayout>
      </c:layout>
      <c:overlay val="0"/>
      <c:spPr>
        <a:noFill/>
        <a:ln w="25400">
          <a:noFill/>
        </a:ln>
      </c:spPr>
    </c:title>
    <c:autoTitleDeleted val="0"/>
    <c:plotArea>
      <c:layout>
        <c:manualLayout>
          <c:layoutTarget val="inner"/>
          <c:xMode val="edge"/>
          <c:yMode val="edge"/>
          <c:x val="0.22605175173731035"/>
          <c:y val="0.18936090819972803"/>
          <c:w val="0.7199256875981731"/>
          <c:h val="0.52333175220567307"/>
        </c:manualLayout>
      </c:layout>
      <c:scatterChart>
        <c:scatterStyle val="lineMarker"/>
        <c:varyColors val="0"/>
        <c:ser>
          <c:idx val="1"/>
          <c:order val="0"/>
          <c:tx>
            <c:strRef>
              <c:f>'Break Even Analysis_1'!$B$6</c:f>
              <c:strCache>
                <c:ptCount val="1"/>
                <c:pt idx="0">
                  <c:v>Sales</c:v>
                </c:pt>
              </c:strCache>
            </c:strRef>
          </c:tx>
          <c:spPr>
            <a:ln w="25400">
              <a:solidFill>
                <a:srgbClr val="FF00FF"/>
              </a:solidFill>
              <a:prstDash val="solid"/>
            </a:ln>
          </c:spPr>
          <c:marker>
            <c:symbol val="none"/>
          </c:marker>
          <c:xVal>
            <c:numRef>
              <c:f>'Break Even Analysis_1'!$A$7:$A$17</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'Break Even Analysis_1'!$B$7:$B$17</c:f>
              <c:numCache>
                <c:formatCode>_-* #,##0_-;\-* #,##0_-;_-* "-"??_-;_-@_-</c:formatCode>
                <c:ptCount val="11"/>
                <c:pt idx="0">
                  <c:v>0</c:v>
                </c:pt>
                <c:pt idx="1">
                  <c:v>2000</c:v>
                </c:pt>
                <c:pt idx="2">
                  <c:v>4000</c:v>
                </c:pt>
                <c:pt idx="3">
                  <c:v>6000</c:v>
                </c:pt>
                <c:pt idx="4">
                  <c:v>8000</c:v>
                </c:pt>
                <c:pt idx="5">
                  <c:v>10000</c:v>
                </c:pt>
                <c:pt idx="6">
                  <c:v>12000</c:v>
                </c:pt>
                <c:pt idx="7">
                  <c:v>14000</c:v>
                </c:pt>
                <c:pt idx="8">
                  <c:v>16000</c:v>
                </c:pt>
                <c:pt idx="9">
                  <c:v>18000</c:v>
                </c:pt>
                <c:pt idx="10">
                  <c:v>20000</c:v>
                </c:pt>
              </c:numCache>
            </c:numRef>
          </c:yVal>
          <c:smooth val="0"/>
          <c:extLst>
            <c:ext xmlns:c16="http://schemas.microsoft.com/office/drawing/2014/chart" uri="{C3380CC4-5D6E-409C-BE32-E72D297353CC}">
              <c16:uniqueId val="{00000000-335E-4160-AD0B-C1913E68F3E8}"/>
            </c:ext>
          </c:extLst>
        </c:ser>
        <c:ser>
          <c:idx val="0"/>
          <c:order val="1"/>
          <c:tx>
            <c:strRef>
              <c:f>'Break Even Analysis_1'!$C$6</c:f>
              <c:strCache>
                <c:ptCount val="1"/>
                <c:pt idx="0">
                  <c:v>FC</c:v>
                </c:pt>
              </c:strCache>
            </c:strRef>
          </c:tx>
          <c:spPr>
            <a:ln w="25400">
              <a:solidFill>
                <a:srgbClr val="0000FF"/>
              </a:solidFill>
              <a:prstDash val="solid"/>
            </a:ln>
          </c:spPr>
          <c:marker>
            <c:symbol val="none"/>
          </c:marker>
          <c:xVal>
            <c:numRef>
              <c:f>'Break Even Analysis_1'!$A$7:$A$17</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'Break Even Analysis_1'!$C$7:$C$17</c:f>
              <c:numCache>
                <c:formatCode>_-* #,##0_-;\-* #,##0_-;_-* "-"??_-;_-@_-</c:formatCode>
                <c:ptCount val="11"/>
                <c:pt idx="0">
                  <c:v>10000</c:v>
                </c:pt>
                <c:pt idx="1">
                  <c:v>10000</c:v>
                </c:pt>
                <c:pt idx="2">
                  <c:v>10000</c:v>
                </c:pt>
                <c:pt idx="3">
                  <c:v>10000</c:v>
                </c:pt>
                <c:pt idx="4">
                  <c:v>10000</c:v>
                </c:pt>
                <c:pt idx="5">
                  <c:v>10000</c:v>
                </c:pt>
                <c:pt idx="6">
                  <c:v>10000</c:v>
                </c:pt>
                <c:pt idx="7">
                  <c:v>10000</c:v>
                </c:pt>
                <c:pt idx="8">
                  <c:v>10000</c:v>
                </c:pt>
                <c:pt idx="9">
                  <c:v>10000</c:v>
                </c:pt>
                <c:pt idx="10">
                  <c:v>10000</c:v>
                </c:pt>
              </c:numCache>
            </c:numRef>
          </c:yVal>
          <c:smooth val="0"/>
          <c:extLst>
            <c:ext xmlns:c16="http://schemas.microsoft.com/office/drawing/2014/chart" uri="{C3380CC4-5D6E-409C-BE32-E72D297353CC}">
              <c16:uniqueId val="{00000001-335E-4160-AD0B-C1913E68F3E8}"/>
            </c:ext>
          </c:extLst>
        </c:ser>
        <c:ser>
          <c:idx val="2"/>
          <c:order val="2"/>
          <c:tx>
            <c:strRef>
              <c:f>'Break Even Analysis_1'!$D$6</c:f>
              <c:strCache>
                <c:ptCount val="1"/>
                <c:pt idx="0">
                  <c:v>TC</c:v>
                </c:pt>
              </c:strCache>
            </c:strRef>
          </c:tx>
          <c:spPr>
            <a:ln w="25400">
              <a:solidFill>
                <a:srgbClr val="FF0000"/>
              </a:solidFill>
              <a:prstDash val="solid"/>
            </a:ln>
          </c:spPr>
          <c:marker>
            <c:symbol val="none"/>
          </c:marker>
          <c:xVal>
            <c:numRef>
              <c:f>'Break Even Analysis_1'!$A$7:$A$17</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'Break Even Analysis_1'!$D$7:$D$17</c:f>
              <c:numCache>
                <c:formatCode>_-* #,##0_-;\-* #,##0_-;_-* "-"??_-;_-@_-</c:formatCode>
                <c:ptCount val="11"/>
                <c:pt idx="0">
                  <c:v>10000</c:v>
                </c:pt>
                <c:pt idx="1">
                  <c:v>10450</c:v>
                </c:pt>
                <c:pt idx="2">
                  <c:v>10900</c:v>
                </c:pt>
                <c:pt idx="3">
                  <c:v>11350</c:v>
                </c:pt>
                <c:pt idx="4">
                  <c:v>11800</c:v>
                </c:pt>
                <c:pt idx="5">
                  <c:v>12250</c:v>
                </c:pt>
                <c:pt idx="6">
                  <c:v>12700</c:v>
                </c:pt>
                <c:pt idx="7">
                  <c:v>13150</c:v>
                </c:pt>
                <c:pt idx="8">
                  <c:v>13600</c:v>
                </c:pt>
                <c:pt idx="9">
                  <c:v>14050</c:v>
                </c:pt>
                <c:pt idx="10">
                  <c:v>14500</c:v>
                </c:pt>
              </c:numCache>
            </c:numRef>
          </c:yVal>
          <c:smooth val="0"/>
          <c:extLst>
            <c:ext xmlns:c16="http://schemas.microsoft.com/office/drawing/2014/chart" uri="{C3380CC4-5D6E-409C-BE32-E72D297353CC}">
              <c16:uniqueId val="{00000002-335E-4160-AD0B-C1913E68F3E8}"/>
            </c:ext>
          </c:extLst>
        </c:ser>
        <c:dLbls>
          <c:showLegendKey val="0"/>
          <c:showVal val="0"/>
          <c:showCatName val="0"/>
          <c:showSerName val="0"/>
          <c:showPercent val="0"/>
          <c:showBubbleSize val="0"/>
        </c:dLbls>
        <c:axId val="1937400256"/>
        <c:axId val="1"/>
      </c:scatterChart>
      <c:valAx>
        <c:axId val="1937400256"/>
        <c:scaling>
          <c:orientation val="minMax"/>
          <c:max val="10"/>
        </c:scaling>
        <c:delete val="0"/>
        <c:axPos val="b"/>
        <c:title>
          <c:tx>
            <c:rich>
              <a:bodyPr/>
              <a:lstStyle/>
              <a:p>
                <a:pPr>
                  <a:defRPr sz="1000" b="1" i="0" u="none" strike="noStrike" baseline="0">
                    <a:solidFill>
                      <a:srgbClr val="000000"/>
                    </a:solidFill>
                    <a:latin typeface="Times New Roman"/>
                    <a:ea typeface="Times New Roman"/>
                    <a:cs typeface="Times New Roman"/>
                  </a:defRPr>
                </a:pPr>
                <a:r>
                  <a:rPr lang="nl-NL"/>
                  <a:t>Output (units)</a:t>
                </a:r>
              </a:p>
            </c:rich>
          </c:tx>
          <c:layout>
            <c:manualLayout>
              <c:xMode val="edge"/>
              <c:yMode val="edge"/>
              <c:x val="0.48650276887047522"/>
              <c:y val="0.7987194974122209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crossBetween val="midCat"/>
      </c:valAx>
      <c:valAx>
        <c:axId val="1"/>
        <c:scaling>
          <c:orientation val="minMax"/>
          <c:max val="20000"/>
        </c:scaling>
        <c:delete val="0"/>
        <c:axPos val="l"/>
        <c:title>
          <c:tx>
            <c:rich>
              <a:bodyPr/>
              <a:lstStyle/>
              <a:p>
                <a:pPr>
                  <a:defRPr sz="1000" b="1" i="0" u="none" strike="noStrike" baseline="0">
                    <a:solidFill>
                      <a:srgbClr val="000000"/>
                    </a:solidFill>
                    <a:latin typeface="Times New Roman"/>
                    <a:ea typeface="Times New Roman"/>
                    <a:cs typeface="Times New Roman"/>
                  </a:defRPr>
                </a:pPr>
                <a:r>
                  <a:rPr lang="nl-NL"/>
                  <a:t>Sales, Costs &amp; Profit</a:t>
                </a:r>
              </a:p>
            </c:rich>
          </c:tx>
          <c:layout>
            <c:manualLayout>
              <c:xMode val="edge"/>
              <c:yMode val="edge"/>
              <c:x val="2.9516876649308032E-2"/>
              <c:y val="0.20319387787369955"/>
            </c:manualLayout>
          </c:layout>
          <c:overlay val="0"/>
          <c:spPr>
            <a:noFill/>
            <a:ln w="25400">
              <a:noFill/>
            </a:ln>
          </c:spPr>
        </c:title>
        <c:numFmt formatCode="_-* #,##0_-;\-* #,##0_-;_-* &quot;-&quot;??_-;_-@_-"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937400256"/>
        <c:crosses val="autoZero"/>
        <c:crossBetween val="midCat"/>
      </c:valAx>
      <c:spPr>
        <a:solidFill>
          <a:schemeClr val="bg1">
            <a:lumMod val="85000"/>
          </a:schemeClr>
        </a:solidFill>
        <a:ln w="12700">
          <a:solidFill>
            <a:srgbClr val="808080"/>
          </a:solidFill>
          <a:prstDash val="solid"/>
        </a:ln>
      </c:spPr>
    </c:plotArea>
    <c:legend>
      <c:legendPos val="b"/>
      <c:layout>
        <c:manualLayout>
          <c:xMode val="edge"/>
          <c:yMode val="edge"/>
          <c:x val="0.37839095674586432"/>
          <c:y val="0.89395777335062032"/>
          <c:w val="0.42261849237844978"/>
          <c:h val="9.5620668884593321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Times New Roman"/>
              <a:ea typeface="Times New Roman"/>
              <a:cs typeface="Times New Roman"/>
            </a:defRPr>
          </a:pPr>
          <a:endParaRPr lang="th-TH"/>
        </a:p>
      </c:txPr>
    </c:legend>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25" b="1" i="0" u="none" strike="noStrike" baseline="0">
                <a:solidFill>
                  <a:srgbClr val="000000"/>
                </a:solidFill>
                <a:latin typeface="Times New Roman"/>
                <a:ea typeface="Times New Roman"/>
                <a:cs typeface="Times New Roman"/>
              </a:defRPr>
            </a:pPr>
            <a:r>
              <a:rPr lang="nl-NL"/>
              <a:t>Break Even Chart: to illustrate the margin of safety</a:t>
            </a:r>
          </a:p>
        </c:rich>
      </c:tx>
      <c:layout>
        <c:manualLayout>
          <c:xMode val="edge"/>
          <c:yMode val="edge"/>
          <c:x val="0.11883785372775157"/>
          <c:y val="4.0001396533130916E-2"/>
        </c:manualLayout>
      </c:layout>
      <c:overlay val="0"/>
      <c:spPr>
        <a:noFill/>
        <a:ln w="25400">
          <a:noFill/>
        </a:ln>
      </c:spPr>
    </c:title>
    <c:autoTitleDeleted val="0"/>
    <c:plotArea>
      <c:layout>
        <c:manualLayout>
          <c:layoutTarget val="inner"/>
          <c:xMode val="edge"/>
          <c:yMode val="edge"/>
          <c:x val="0.20476639301771024"/>
          <c:y val="0.1770130002078775"/>
          <c:w val="0.73920963834981201"/>
          <c:h val="0.53820163436771873"/>
        </c:manualLayout>
      </c:layout>
      <c:scatterChart>
        <c:scatterStyle val="lineMarker"/>
        <c:varyColors val="0"/>
        <c:ser>
          <c:idx val="1"/>
          <c:order val="0"/>
          <c:tx>
            <c:strRef>
              <c:f>'CS MOS_2'!$B$7</c:f>
              <c:strCache>
                <c:ptCount val="1"/>
                <c:pt idx="0">
                  <c:v>Sales</c:v>
                </c:pt>
              </c:strCache>
            </c:strRef>
          </c:tx>
          <c:spPr>
            <a:ln w="25400">
              <a:solidFill>
                <a:srgbClr val="FF00FF"/>
              </a:solidFill>
              <a:prstDash val="solid"/>
            </a:ln>
          </c:spPr>
          <c:marker>
            <c:symbol val="none"/>
          </c:marker>
          <c:xVal>
            <c:numRef>
              <c:f>'CS MOS_2'!$A$8:$A$18</c:f>
              <c:numCache>
                <c:formatCode>General</c:formatCode>
                <c:ptCount val="11"/>
                <c:pt idx="0">
                  <c:v>100</c:v>
                </c:pt>
                <c:pt idx="1">
                  <c:v>110</c:v>
                </c:pt>
                <c:pt idx="2">
                  <c:v>120</c:v>
                </c:pt>
                <c:pt idx="3">
                  <c:v>130</c:v>
                </c:pt>
                <c:pt idx="4">
                  <c:v>140</c:v>
                </c:pt>
                <c:pt idx="5">
                  <c:v>150</c:v>
                </c:pt>
                <c:pt idx="6">
                  <c:v>160</c:v>
                </c:pt>
                <c:pt idx="7">
                  <c:v>170</c:v>
                </c:pt>
                <c:pt idx="8">
                  <c:v>180</c:v>
                </c:pt>
                <c:pt idx="9">
                  <c:v>190</c:v>
                </c:pt>
                <c:pt idx="10">
                  <c:v>200</c:v>
                </c:pt>
              </c:numCache>
            </c:numRef>
          </c:xVal>
          <c:yVal>
            <c:numRef>
              <c:f>'CS MOS_2'!$B$8:$B$18</c:f>
              <c:numCache>
                <c:formatCode>_-* #,##0_-;\-* #,##0_-;_-* "-"??_-;_-@_-</c:formatCode>
                <c:ptCount val="11"/>
                <c:pt idx="0">
                  <c:v>2000</c:v>
                </c:pt>
                <c:pt idx="1">
                  <c:v>2200</c:v>
                </c:pt>
                <c:pt idx="2">
                  <c:v>2400</c:v>
                </c:pt>
                <c:pt idx="3">
                  <c:v>2600</c:v>
                </c:pt>
                <c:pt idx="4">
                  <c:v>2800</c:v>
                </c:pt>
                <c:pt idx="5">
                  <c:v>3000</c:v>
                </c:pt>
                <c:pt idx="6">
                  <c:v>3200</c:v>
                </c:pt>
                <c:pt idx="7">
                  <c:v>3400</c:v>
                </c:pt>
                <c:pt idx="8">
                  <c:v>3600</c:v>
                </c:pt>
                <c:pt idx="9">
                  <c:v>3800</c:v>
                </c:pt>
                <c:pt idx="10">
                  <c:v>4000</c:v>
                </c:pt>
              </c:numCache>
            </c:numRef>
          </c:yVal>
          <c:smooth val="0"/>
          <c:extLst>
            <c:ext xmlns:c16="http://schemas.microsoft.com/office/drawing/2014/chart" uri="{C3380CC4-5D6E-409C-BE32-E72D297353CC}">
              <c16:uniqueId val="{00000000-3295-4C5C-8D8B-B38212CFB1C5}"/>
            </c:ext>
          </c:extLst>
        </c:ser>
        <c:ser>
          <c:idx val="0"/>
          <c:order val="1"/>
          <c:tx>
            <c:strRef>
              <c:f>'CS MOS_2'!$C$7</c:f>
              <c:strCache>
                <c:ptCount val="1"/>
                <c:pt idx="0">
                  <c:v>TC</c:v>
                </c:pt>
              </c:strCache>
            </c:strRef>
          </c:tx>
          <c:spPr>
            <a:ln w="25400">
              <a:solidFill>
                <a:srgbClr val="000080"/>
              </a:solidFill>
              <a:prstDash val="solid"/>
            </a:ln>
          </c:spPr>
          <c:marker>
            <c:symbol val="none"/>
          </c:marker>
          <c:xVal>
            <c:numRef>
              <c:f>'CS MOS_2'!$A$8:$A$18</c:f>
              <c:numCache>
                <c:formatCode>General</c:formatCode>
                <c:ptCount val="11"/>
                <c:pt idx="0">
                  <c:v>100</c:v>
                </c:pt>
                <c:pt idx="1">
                  <c:v>110</c:v>
                </c:pt>
                <c:pt idx="2">
                  <c:v>120</c:v>
                </c:pt>
                <c:pt idx="3">
                  <c:v>130</c:v>
                </c:pt>
                <c:pt idx="4">
                  <c:v>140</c:v>
                </c:pt>
                <c:pt idx="5">
                  <c:v>150</c:v>
                </c:pt>
                <c:pt idx="6">
                  <c:v>160</c:v>
                </c:pt>
                <c:pt idx="7">
                  <c:v>170</c:v>
                </c:pt>
                <c:pt idx="8">
                  <c:v>180</c:v>
                </c:pt>
                <c:pt idx="9">
                  <c:v>190</c:v>
                </c:pt>
                <c:pt idx="10">
                  <c:v>200</c:v>
                </c:pt>
              </c:numCache>
            </c:numRef>
          </c:xVal>
          <c:yVal>
            <c:numRef>
              <c:f>'CS MOS_2'!$C$8:$C$18</c:f>
              <c:numCache>
                <c:formatCode>_-* #,##0_-;\-* #,##0_-;_-* "-"??_-;_-@_-</c:formatCode>
                <c:ptCount val="11"/>
                <c:pt idx="0">
                  <c:v>2250</c:v>
                </c:pt>
                <c:pt idx="1">
                  <c:v>2375</c:v>
                </c:pt>
                <c:pt idx="2">
                  <c:v>2500</c:v>
                </c:pt>
                <c:pt idx="3">
                  <c:v>2625</c:v>
                </c:pt>
                <c:pt idx="4">
                  <c:v>2750</c:v>
                </c:pt>
                <c:pt idx="5">
                  <c:v>2875</c:v>
                </c:pt>
                <c:pt idx="6">
                  <c:v>3000</c:v>
                </c:pt>
                <c:pt idx="7">
                  <c:v>3125</c:v>
                </c:pt>
                <c:pt idx="8">
                  <c:v>3250</c:v>
                </c:pt>
                <c:pt idx="9">
                  <c:v>3375</c:v>
                </c:pt>
                <c:pt idx="10">
                  <c:v>3500</c:v>
                </c:pt>
              </c:numCache>
            </c:numRef>
          </c:yVal>
          <c:smooth val="0"/>
          <c:extLst>
            <c:ext xmlns:c16="http://schemas.microsoft.com/office/drawing/2014/chart" uri="{C3380CC4-5D6E-409C-BE32-E72D297353CC}">
              <c16:uniqueId val="{00000001-3295-4C5C-8D8B-B38212CFB1C5}"/>
            </c:ext>
          </c:extLst>
        </c:ser>
        <c:dLbls>
          <c:showLegendKey val="0"/>
          <c:showVal val="0"/>
          <c:showCatName val="0"/>
          <c:showSerName val="0"/>
          <c:showPercent val="0"/>
          <c:showBubbleSize val="0"/>
        </c:dLbls>
        <c:axId val="790147152"/>
        <c:axId val="1"/>
      </c:scatterChart>
      <c:valAx>
        <c:axId val="790147152"/>
        <c:scaling>
          <c:orientation val="minMax"/>
          <c:max val="200"/>
        </c:scaling>
        <c:delete val="0"/>
        <c:axPos val="b"/>
        <c:title>
          <c:tx>
            <c:rich>
              <a:bodyPr/>
              <a:lstStyle/>
              <a:p>
                <a:pPr>
                  <a:defRPr sz="950" b="1" i="0" u="none" strike="noStrike" baseline="0">
                    <a:solidFill>
                      <a:srgbClr val="000000"/>
                    </a:solidFill>
                    <a:latin typeface="Times New Roman"/>
                    <a:ea typeface="Times New Roman"/>
                    <a:cs typeface="Times New Roman"/>
                  </a:defRPr>
                </a:pPr>
                <a:r>
                  <a:rPr lang="nl-NL"/>
                  <a:t>Output (units)</a:t>
                </a:r>
              </a:p>
            </c:rich>
          </c:tx>
          <c:layout>
            <c:manualLayout>
              <c:xMode val="edge"/>
              <c:yMode val="edge"/>
              <c:x val="0.46560600205472352"/>
              <c:y val="0.8068256936582911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crossBetween val="midCat"/>
      </c:valAx>
      <c:valAx>
        <c:axId val="1"/>
        <c:scaling>
          <c:orientation val="minMax"/>
          <c:max val="4000"/>
        </c:scaling>
        <c:delete val="0"/>
        <c:axPos val="l"/>
        <c:title>
          <c:tx>
            <c:rich>
              <a:bodyPr/>
              <a:lstStyle/>
              <a:p>
                <a:pPr>
                  <a:defRPr sz="950" b="1" i="0" u="none" strike="noStrike" baseline="0">
                    <a:solidFill>
                      <a:srgbClr val="000000"/>
                    </a:solidFill>
                    <a:latin typeface="Times New Roman"/>
                    <a:ea typeface="Times New Roman"/>
                    <a:cs typeface="Times New Roman"/>
                  </a:defRPr>
                </a:pPr>
                <a:r>
                  <a:rPr lang="nl-NL"/>
                  <a:t>Sales and Total Costs (£)</a:t>
                </a:r>
              </a:p>
            </c:rich>
          </c:tx>
          <c:layout>
            <c:manualLayout>
              <c:xMode val="edge"/>
              <c:yMode val="edge"/>
              <c:x val="2.9855462454169299E-2"/>
              <c:y val="0.1654045937950481"/>
            </c:manualLayout>
          </c:layout>
          <c:overlay val="0"/>
          <c:spPr>
            <a:noFill/>
            <a:ln w="25400">
              <a:noFill/>
            </a:ln>
          </c:spPr>
        </c:title>
        <c:numFmt formatCode="_-* #,##0_-;\-* #,##0_-;_-* &quot;-&quot;??_-;_-@_-"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790147152"/>
        <c:crosses val="autoZero"/>
        <c:crossBetween val="midCat"/>
      </c:valAx>
      <c:spPr>
        <a:solidFill>
          <a:schemeClr val="bg1">
            <a:lumMod val="85000"/>
          </a:schemeClr>
        </a:solidFill>
        <a:ln w="12700">
          <a:solidFill>
            <a:srgbClr val="808080"/>
          </a:solidFill>
          <a:prstDash val="solid"/>
        </a:ln>
      </c:spPr>
    </c:plotArea>
    <c:legend>
      <c:legendPos val="r"/>
      <c:layout>
        <c:manualLayout>
          <c:xMode val="edge"/>
          <c:yMode val="edge"/>
          <c:x val="0.42823854585897808"/>
          <c:y val="0.88282808616245811"/>
          <c:w val="0.27130906228411206"/>
          <c:h val="9.6003351679514196E-2"/>
        </c:manualLayout>
      </c:layout>
      <c:overlay val="0"/>
      <c:spPr>
        <a:solidFill>
          <a:srgbClr val="FFFFFF"/>
        </a:solidFill>
        <a:ln w="3175">
          <a:solidFill>
            <a:srgbClr val="000000"/>
          </a:solidFill>
          <a:prstDash val="solid"/>
        </a:ln>
      </c:spPr>
      <c:txPr>
        <a:bodyPr/>
        <a:lstStyle/>
        <a:p>
          <a:pPr>
            <a:defRPr sz="870" b="0" i="0" u="none" strike="noStrike" baseline="0">
              <a:solidFill>
                <a:srgbClr val="000000"/>
              </a:solidFill>
              <a:latin typeface="Times New Roman"/>
              <a:ea typeface="Times New Roman"/>
              <a:cs typeface="Times New Roman"/>
            </a:defRPr>
          </a:pPr>
          <a:endParaRPr lang="th-TH"/>
        </a:p>
      </c:txPr>
    </c:legend>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nl-NL"/>
              <a:t>Break Even Chart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th-TH"/>
        </a:p>
      </c:txPr>
    </c:title>
    <c:autoTitleDeleted val="0"/>
    <c:plotArea>
      <c:layout/>
      <c:scatterChart>
        <c:scatterStyle val="lineMarker"/>
        <c:varyColors val="0"/>
        <c:ser>
          <c:idx val="0"/>
          <c:order val="0"/>
          <c:tx>
            <c:strRef>
              <c:f>'CS MOS_3'!$M$11</c:f>
              <c:strCache>
                <c:ptCount val="1"/>
                <c:pt idx="0">
                  <c:v>Total costs</c:v>
                </c:pt>
              </c:strCache>
            </c:strRef>
          </c:tx>
          <c:spPr>
            <a:ln w="19050" cap="rnd">
              <a:solidFill>
                <a:schemeClr val="accent1"/>
              </a:solidFill>
              <a:round/>
            </a:ln>
            <a:effectLst/>
          </c:spPr>
          <c:marker>
            <c:symbol val="none"/>
          </c:marker>
          <c:xVal>
            <c:numRef>
              <c:f>'CS MOS_3'!$L$12:$L$13</c:f>
              <c:numCache>
                <c:formatCode>#,##0</c:formatCode>
                <c:ptCount val="2"/>
                <c:pt idx="0" formatCode="General">
                  <c:v>0</c:v>
                </c:pt>
                <c:pt idx="1">
                  <c:v>900000</c:v>
                </c:pt>
              </c:numCache>
            </c:numRef>
          </c:xVal>
          <c:yVal>
            <c:numRef>
              <c:f>'CS MOS_3'!$M$12:$M$13</c:f>
              <c:numCache>
                <c:formatCode>#,##0</c:formatCode>
                <c:ptCount val="2"/>
                <c:pt idx="0">
                  <c:v>225000</c:v>
                </c:pt>
                <c:pt idx="1">
                  <c:v>750000</c:v>
                </c:pt>
              </c:numCache>
            </c:numRef>
          </c:yVal>
          <c:smooth val="0"/>
          <c:extLst>
            <c:ext xmlns:c16="http://schemas.microsoft.com/office/drawing/2014/chart" uri="{C3380CC4-5D6E-409C-BE32-E72D297353CC}">
              <c16:uniqueId val="{00000000-FF7D-4D47-B7E9-831398062443}"/>
            </c:ext>
          </c:extLst>
        </c:ser>
        <c:ser>
          <c:idx val="1"/>
          <c:order val="1"/>
          <c:tx>
            <c:strRef>
              <c:f>'CS MOS_3'!$N$11</c:f>
              <c:strCache>
                <c:ptCount val="1"/>
                <c:pt idx="0">
                  <c:v>Fixed costs</c:v>
                </c:pt>
              </c:strCache>
            </c:strRef>
          </c:tx>
          <c:spPr>
            <a:ln w="19050" cap="rnd">
              <a:solidFill>
                <a:schemeClr val="accent2"/>
              </a:solidFill>
              <a:round/>
            </a:ln>
            <a:effectLst/>
          </c:spPr>
          <c:marker>
            <c:symbol val="none"/>
          </c:marker>
          <c:xVal>
            <c:numRef>
              <c:f>'CS MOS_3'!$L$12:$L$13</c:f>
              <c:numCache>
                <c:formatCode>#,##0</c:formatCode>
                <c:ptCount val="2"/>
                <c:pt idx="0" formatCode="General">
                  <c:v>0</c:v>
                </c:pt>
                <c:pt idx="1">
                  <c:v>900000</c:v>
                </c:pt>
              </c:numCache>
            </c:numRef>
          </c:xVal>
          <c:yVal>
            <c:numRef>
              <c:f>'CS MOS_3'!$N$12:$N$13</c:f>
              <c:numCache>
                <c:formatCode>#,##0</c:formatCode>
                <c:ptCount val="2"/>
                <c:pt idx="0">
                  <c:v>225000</c:v>
                </c:pt>
                <c:pt idx="1">
                  <c:v>225000</c:v>
                </c:pt>
              </c:numCache>
            </c:numRef>
          </c:yVal>
          <c:smooth val="0"/>
          <c:extLst>
            <c:ext xmlns:c16="http://schemas.microsoft.com/office/drawing/2014/chart" uri="{C3380CC4-5D6E-409C-BE32-E72D297353CC}">
              <c16:uniqueId val="{00000001-FF7D-4D47-B7E9-831398062443}"/>
            </c:ext>
          </c:extLst>
        </c:ser>
        <c:ser>
          <c:idx val="2"/>
          <c:order val="2"/>
          <c:tx>
            <c:strRef>
              <c:f>'CS MOS_3'!$L$11</c:f>
              <c:strCache>
                <c:ptCount val="1"/>
                <c:pt idx="0">
                  <c:v>Sales</c:v>
                </c:pt>
              </c:strCache>
            </c:strRef>
          </c:tx>
          <c:spPr>
            <a:ln w="19050" cap="rnd">
              <a:solidFill>
                <a:schemeClr val="accent3"/>
              </a:solidFill>
              <a:round/>
            </a:ln>
            <a:effectLst/>
          </c:spPr>
          <c:marker>
            <c:symbol val="none"/>
          </c:marker>
          <c:xVal>
            <c:numRef>
              <c:f>'CS MOS_3'!$K$12:$K$13</c:f>
              <c:numCache>
                <c:formatCode>#,##0</c:formatCode>
                <c:ptCount val="2"/>
                <c:pt idx="0" formatCode="General">
                  <c:v>0</c:v>
                </c:pt>
                <c:pt idx="1">
                  <c:v>900000</c:v>
                </c:pt>
              </c:numCache>
            </c:numRef>
          </c:xVal>
          <c:yVal>
            <c:numRef>
              <c:f>'CS MOS_3'!$L$12:$L$13</c:f>
              <c:numCache>
                <c:formatCode>#,##0</c:formatCode>
                <c:ptCount val="2"/>
                <c:pt idx="0" formatCode="General">
                  <c:v>0</c:v>
                </c:pt>
                <c:pt idx="1">
                  <c:v>900000</c:v>
                </c:pt>
              </c:numCache>
            </c:numRef>
          </c:yVal>
          <c:smooth val="0"/>
          <c:extLst>
            <c:ext xmlns:c16="http://schemas.microsoft.com/office/drawing/2014/chart" uri="{C3380CC4-5D6E-409C-BE32-E72D297353CC}">
              <c16:uniqueId val="{00000002-FF7D-4D47-B7E9-831398062443}"/>
            </c:ext>
          </c:extLst>
        </c:ser>
        <c:dLbls>
          <c:showLegendKey val="0"/>
          <c:showVal val="0"/>
          <c:showCatName val="0"/>
          <c:showSerName val="0"/>
          <c:showPercent val="0"/>
          <c:showBubbleSize val="0"/>
        </c:dLbls>
        <c:axId val="200787632"/>
        <c:axId val="200790032"/>
      </c:scatterChart>
      <c:valAx>
        <c:axId val="2007876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dk1"/>
                    </a:solidFill>
                    <a:latin typeface="+mn-lt"/>
                    <a:ea typeface="+mn-ea"/>
                    <a:cs typeface="+mn-cs"/>
                  </a:defRPr>
                </a:pPr>
                <a:r>
                  <a:rPr lang="nl-NL"/>
                  <a:t>Sales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dk1"/>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th-TH"/>
          </a:p>
        </c:txPr>
        <c:crossAx val="200790032"/>
        <c:crosses val="autoZero"/>
        <c:crossBetween val="midCat"/>
      </c:valAx>
      <c:valAx>
        <c:axId val="2007900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dk1"/>
                    </a:solidFill>
                    <a:latin typeface="+mn-lt"/>
                    <a:ea typeface="+mn-ea"/>
                    <a:cs typeface="+mn-cs"/>
                  </a:defRPr>
                </a:pPr>
                <a:r>
                  <a:rPr lang="nl-NL"/>
                  <a:t>Sales, Costs &amp; Profit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dk1"/>
                  </a:solidFill>
                  <a:latin typeface="+mn-lt"/>
                  <a:ea typeface="+mn-ea"/>
                  <a:cs typeface="+mn-cs"/>
                </a:defRPr>
              </a:pPr>
              <a:endParaRPr lang="th-TH"/>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th-TH"/>
          </a:p>
        </c:txPr>
        <c:crossAx val="2007876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th-TH"/>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9050" cap="flat" cmpd="sng" algn="ctr">
      <a:solidFill>
        <a:schemeClr val="accent1"/>
      </a:solidFill>
      <a:prstDash val="solid"/>
      <a:miter lim="800000"/>
    </a:ln>
    <a:effectLst/>
  </c:spPr>
  <c:txPr>
    <a:bodyPr/>
    <a:lstStyle/>
    <a:p>
      <a:pPr>
        <a:defRPr>
          <a:solidFill>
            <a:schemeClr val="dk1"/>
          </a:solidFill>
          <a:latin typeface="+mn-lt"/>
          <a:ea typeface="+mn-ea"/>
          <a:cs typeface="+mn-cs"/>
        </a:defRPr>
      </a:pPr>
      <a:endParaRPr lang="th-TH"/>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nl-NL"/>
              <a:t>Economist's Break Even Chart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th-TH"/>
        </a:p>
      </c:txPr>
    </c:title>
    <c:autoTitleDeleted val="0"/>
    <c:plotArea>
      <c:layout/>
      <c:scatterChart>
        <c:scatterStyle val="lineMarker"/>
        <c:varyColors val="0"/>
        <c:ser>
          <c:idx val="0"/>
          <c:order val="0"/>
          <c:tx>
            <c:strRef>
              <c:f>'CS MOS_3'!$M$11</c:f>
              <c:strCache>
                <c:ptCount val="1"/>
                <c:pt idx="0">
                  <c:v>Total costs</c:v>
                </c:pt>
              </c:strCache>
            </c:strRef>
          </c:tx>
          <c:spPr>
            <a:ln w="19050" cap="rnd">
              <a:solidFill>
                <a:schemeClr val="accent1"/>
              </a:solidFill>
              <a:round/>
            </a:ln>
            <a:effectLst/>
          </c:spPr>
          <c:marker>
            <c:symbol val="none"/>
          </c:marker>
          <c:xVal>
            <c:numRef>
              <c:f>'CS MOS_3'!$L$12:$L$13</c:f>
              <c:numCache>
                <c:formatCode>#,##0</c:formatCode>
                <c:ptCount val="2"/>
                <c:pt idx="0" formatCode="General">
                  <c:v>0</c:v>
                </c:pt>
                <c:pt idx="1">
                  <c:v>900000</c:v>
                </c:pt>
              </c:numCache>
            </c:numRef>
          </c:xVal>
          <c:yVal>
            <c:numRef>
              <c:f>'CS MOS_3'!$M$12:$M$13</c:f>
              <c:numCache>
                <c:formatCode>#,##0</c:formatCode>
                <c:ptCount val="2"/>
                <c:pt idx="0">
                  <c:v>225000</c:v>
                </c:pt>
                <c:pt idx="1">
                  <c:v>750000</c:v>
                </c:pt>
              </c:numCache>
            </c:numRef>
          </c:yVal>
          <c:smooth val="0"/>
          <c:extLst>
            <c:ext xmlns:c16="http://schemas.microsoft.com/office/drawing/2014/chart" uri="{C3380CC4-5D6E-409C-BE32-E72D297353CC}">
              <c16:uniqueId val="{00000000-4381-4E97-BEE5-6C2BB5451979}"/>
            </c:ext>
          </c:extLst>
        </c:ser>
        <c:ser>
          <c:idx val="1"/>
          <c:order val="1"/>
          <c:tx>
            <c:strRef>
              <c:f>'CS MOS_3'!$N$11</c:f>
              <c:strCache>
                <c:ptCount val="1"/>
                <c:pt idx="0">
                  <c:v>Fixed costs</c:v>
                </c:pt>
              </c:strCache>
            </c:strRef>
          </c:tx>
          <c:spPr>
            <a:ln w="19050" cap="rnd">
              <a:solidFill>
                <a:schemeClr val="accent2"/>
              </a:solidFill>
              <a:round/>
            </a:ln>
            <a:effectLst/>
          </c:spPr>
          <c:marker>
            <c:symbol val="none"/>
          </c:marker>
          <c:xVal>
            <c:numRef>
              <c:f>'CS MOS_3'!$L$12:$L$13</c:f>
              <c:numCache>
                <c:formatCode>#,##0</c:formatCode>
                <c:ptCount val="2"/>
                <c:pt idx="0" formatCode="General">
                  <c:v>0</c:v>
                </c:pt>
                <c:pt idx="1">
                  <c:v>900000</c:v>
                </c:pt>
              </c:numCache>
            </c:numRef>
          </c:xVal>
          <c:yVal>
            <c:numRef>
              <c:f>'CS MOS_3'!$N$12:$N$13</c:f>
              <c:numCache>
                <c:formatCode>#,##0</c:formatCode>
                <c:ptCount val="2"/>
                <c:pt idx="0">
                  <c:v>225000</c:v>
                </c:pt>
                <c:pt idx="1">
                  <c:v>225000</c:v>
                </c:pt>
              </c:numCache>
            </c:numRef>
          </c:yVal>
          <c:smooth val="0"/>
          <c:extLst>
            <c:ext xmlns:c16="http://schemas.microsoft.com/office/drawing/2014/chart" uri="{C3380CC4-5D6E-409C-BE32-E72D297353CC}">
              <c16:uniqueId val="{00000001-4381-4E97-BEE5-6C2BB5451979}"/>
            </c:ext>
          </c:extLst>
        </c:ser>
        <c:ser>
          <c:idx val="2"/>
          <c:order val="2"/>
          <c:tx>
            <c:strRef>
              <c:f>'CS MOS_3'!$L$11</c:f>
              <c:strCache>
                <c:ptCount val="1"/>
                <c:pt idx="0">
                  <c:v>Sales</c:v>
                </c:pt>
              </c:strCache>
            </c:strRef>
          </c:tx>
          <c:spPr>
            <a:ln w="19050" cap="rnd">
              <a:solidFill>
                <a:schemeClr val="accent3"/>
              </a:solidFill>
              <a:round/>
            </a:ln>
            <a:effectLst/>
          </c:spPr>
          <c:marker>
            <c:symbol val="none"/>
          </c:marker>
          <c:xVal>
            <c:numRef>
              <c:f>'CS MOS_3'!$K$12:$K$13</c:f>
              <c:numCache>
                <c:formatCode>#,##0</c:formatCode>
                <c:ptCount val="2"/>
                <c:pt idx="0" formatCode="General">
                  <c:v>0</c:v>
                </c:pt>
                <c:pt idx="1">
                  <c:v>900000</c:v>
                </c:pt>
              </c:numCache>
            </c:numRef>
          </c:xVal>
          <c:yVal>
            <c:numRef>
              <c:f>'CS MOS_3'!$L$12:$L$13</c:f>
              <c:numCache>
                <c:formatCode>#,##0</c:formatCode>
                <c:ptCount val="2"/>
                <c:pt idx="0" formatCode="General">
                  <c:v>0</c:v>
                </c:pt>
                <c:pt idx="1">
                  <c:v>900000</c:v>
                </c:pt>
              </c:numCache>
            </c:numRef>
          </c:yVal>
          <c:smooth val="0"/>
          <c:extLst>
            <c:ext xmlns:c16="http://schemas.microsoft.com/office/drawing/2014/chart" uri="{C3380CC4-5D6E-409C-BE32-E72D297353CC}">
              <c16:uniqueId val="{00000002-4381-4E97-BEE5-6C2BB5451979}"/>
            </c:ext>
          </c:extLst>
        </c:ser>
        <c:ser>
          <c:idx val="3"/>
          <c:order val="3"/>
          <c:tx>
            <c:strRef>
              <c:f>'CS MOS_3'!$P$11</c:f>
              <c:strCache>
                <c:ptCount val="1"/>
                <c:pt idx="0">
                  <c:v>Total Profit</c:v>
                </c:pt>
              </c:strCache>
            </c:strRef>
          </c:tx>
          <c:spPr>
            <a:ln w="19050" cap="rnd">
              <a:solidFill>
                <a:schemeClr val="accent4"/>
              </a:solidFill>
              <a:round/>
            </a:ln>
            <a:effectLst/>
          </c:spPr>
          <c:marker>
            <c:symbol val="none"/>
          </c:marker>
          <c:xVal>
            <c:numRef>
              <c:f>'CS MOS_3'!$K$12:$K$13</c:f>
              <c:numCache>
                <c:formatCode>#,##0</c:formatCode>
                <c:ptCount val="2"/>
                <c:pt idx="0" formatCode="General">
                  <c:v>0</c:v>
                </c:pt>
                <c:pt idx="1">
                  <c:v>900000</c:v>
                </c:pt>
              </c:numCache>
            </c:numRef>
          </c:xVal>
          <c:yVal>
            <c:numRef>
              <c:f>'CS MOS_3'!$P$12:$P$13</c:f>
              <c:numCache>
                <c:formatCode>#,##0</c:formatCode>
                <c:ptCount val="2"/>
                <c:pt idx="0" formatCode="General">
                  <c:v>-225000</c:v>
                </c:pt>
                <c:pt idx="1">
                  <c:v>150000</c:v>
                </c:pt>
              </c:numCache>
            </c:numRef>
          </c:yVal>
          <c:smooth val="0"/>
          <c:extLst>
            <c:ext xmlns:c16="http://schemas.microsoft.com/office/drawing/2014/chart" uri="{C3380CC4-5D6E-409C-BE32-E72D297353CC}">
              <c16:uniqueId val="{00000003-4381-4E97-BEE5-6C2BB5451979}"/>
            </c:ext>
          </c:extLst>
        </c:ser>
        <c:dLbls>
          <c:showLegendKey val="0"/>
          <c:showVal val="0"/>
          <c:showCatName val="0"/>
          <c:showSerName val="0"/>
          <c:showPercent val="0"/>
          <c:showBubbleSize val="0"/>
        </c:dLbls>
        <c:axId val="200787632"/>
        <c:axId val="200790032"/>
      </c:scatterChart>
      <c:valAx>
        <c:axId val="2007876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dk1"/>
                    </a:solidFill>
                    <a:latin typeface="+mn-lt"/>
                    <a:ea typeface="+mn-ea"/>
                    <a:cs typeface="+mn-cs"/>
                  </a:defRPr>
                </a:pPr>
                <a:r>
                  <a:rPr lang="nl-NL"/>
                  <a:t>Sales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dk1"/>
                  </a:solidFill>
                  <a:latin typeface="+mn-lt"/>
                  <a:ea typeface="+mn-ea"/>
                  <a:cs typeface="+mn-cs"/>
                </a:defRPr>
              </a:pPr>
              <a:endParaRPr lang="th-TH"/>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th-TH"/>
          </a:p>
        </c:txPr>
        <c:crossAx val="200790032"/>
        <c:crosses val="autoZero"/>
        <c:crossBetween val="midCat"/>
      </c:valAx>
      <c:valAx>
        <c:axId val="2007900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dk1"/>
                    </a:solidFill>
                    <a:latin typeface="+mn-lt"/>
                    <a:ea typeface="+mn-ea"/>
                    <a:cs typeface="+mn-cs"/>
                  </a:defRPr>
                </a:pPr>
                <a:r>
                  <a:rPr lang="nl-NL"/>
                  <a:t>Sales, Costs &amp; Profit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dk1"/>
                  </a:solidFill>
                  <a:latin typeface="+mn-lt"/>
                  <a:ea typeface="+mn-ea"/>
                  <a:cs typeface="+mn-cs"/>
                </a:defRPr>
              </a:pPr>
              <a:endParaRPr lang="th-TH"/>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th-TH"/>
          </a:p>
        </c:txPr>
        <c:crossAx val="20078763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th-TH"/>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9050" cap="flat" cmpd="sng" algn="ctr">
      <a:solidFill>
        <a:schemeClr val="accent1"/>
      </a:solidFill>
      <a:prstDash val="solid"/>
      <a:miter lim="800000"/>
    </a:ln>
    <a:effectLst/>
  </c:spPr>
  <c:txPr>
    <a:bodyPr/>
    <a:lstStyle/>
    <a:p>
      <a:pPr>
        <a:defRPr>
          <a:solidFill>
            <a:schemeClr val="dk1"/>
          </a:solidFill>
          <a:latin typeface="+mn-lt"/>
          <a:ea typeface="+mn-ea"/>
          <a:cs typeface="+mn-cs"/>
        </a:defRPr>
      </a:pPr>
      <a:endParaRPr lang="th-TH"/>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nl-NL"/>
              <a:t>The Profit Volume Chart</a:t>
            </a:r>
          </a:p>
        </c:rich>
      </c:tx>
      <c:layout>
        <c:manualLayout>
          <c:xMode val="edge"/>
          <c:yMode val="edge"/>
          <c:x val="0.30353929260105356"/>
          <c:y val="4.0651677353115298E-2"/>
        </c:manualLayout>
      </c:layout>
      <c:overlay val="0"/>
      <c:spPr>
        <a:noFill/>
        <a:ln w="25400">
          <a:noFill/>
        </a:ln>
      </c:spPr>
    </c:title>
    <c:autoTitleDeleted val="0"/>
    <c:plotArea>
      <c:layout>
        <c:manualLayout>
          <c:layoutTarget val="inner"/>
          <c:xMode val="edge"/>
          <c:yMode val="edge"/>
          <c:x val="0.19838725626625314"/>
          <c:y val="0.15335669223193266"/>
          <c:w val="0.7498789958926757"/>
          <c:h val="0.68239789803554807"/>
        </c:manualLayout>
      </c:layout>
      <c:scatterChart>
        <c:scatterStyle val="lineMarker"/>
        <c:varyColors val="0"/>
        <c:ser>
          <c:idx val="1"/>
          <c:order val="0"/>
          <c:tx>
            <c:strRef>
              <c:f>'PV Chart_1'!$B$7</c:f>
              <c:strCache>
                <c:ptCount val="1"/>
                <c:pt idx="0">
                  <c:v>Profit</c:v>
                </c:pt>
              </c:strCache>
            </c:strRef>
          </c:tx>
          <c:spPr>
            <a:ln w="25400">
              <a:solidFill>
                <a:srgbClr val="FF00FF"/>
              </a:solidFill>
              <a:prstDash val="solid"/>
            </a:ln>
          </c:spPr>
          <c:marker>
            <c:symbol val="none"/>
          </c:marker>
          <c:xVal>
            <c:numRef>
              <c:f>'PV Chart_1'!$A$8:$A$18</c:f>
              <c:numCache>
                <c:formatCode>General</c:formatCode>
                <c:ptCount val="11"/>
                <c:pt idx="0">
                  <c:v>0</c:v>
                </c:pt>
                <c:pt idx="1">
                  <c:v>1</c:v>
                </c:pt>
                <c:pt idx="2">
                  <c:v>2</c:v>
                </c:pt>
                <c:pt idx="3">
                  <c:v>3</c:v>
                </c:pt>
                <c:pt idx="4">
                  <c:v>4</c:v>
                </c:pt>
                <c:pt idx="5">
                  <c:v>5</c:v>
                </c:pt>
                <c:pt idx="6">
                  <c:v>6</c:v>
                </c:pt>
                <c:pt idx="7">
                  <c:v>7</c:v>
                </c:pt>
                <c:pt idx="8">
                  <c:v>8</c:v>
                </c:pt>
                <c:pt idx="9">
                  <c:v>9</c:v>
                </c:pt>
                <c:pt idx="10">
                  <c:v>10</c:v>
                </c:pt>
              </c:numCache>
            </c:numRef>
          </c:xVal>
          <c:yVal>
            <c:numRef>
              <c:f>'PV Chart_1'!$B$8:$B$18</c:f>
              <c:numCache>
                <c:formatCode>_-* #,##0_-;\-* #,##0_-;_-* "-"??_-;_-@_-</c:formatCode>
                <c:ptCount val="11"/>
                <c:pt idx="0">
                  <c:v>-10000</c:v>
                </c:pt>
                <c:pt idx="1">
                  <c:v>-8450</c:v>
                </c:pt>
                <c:pt idx="2">
                  <c:v>-6900</c:v>
                </c:pt>
                <c:pt idx="3">
                  <c:v>-5350</c:v>
                </c:pt>
                <c:pt idx="4">
                  <c:v>-3800</c:v>
                </c:pt>
                <c:pt idx="5">
                  <c:v>-2250</c:v>
                </c:pt>
                <c:pt idx="6">
                  <c:v>-700</c:v>
                </c:pt>
                <c:pt idx="7">
                  <c:v>850</c:v>
                </c:pt>
                <c:pt idx="8">
                  <c:v>2400</c:v>
                </c:pt>
                <c:pt idx="9">
                  <c:v>3950</c:v>
                </c:pt>
                <c:pt idx="10">
                  <c:v>5500</c:v>
                </c:pt>
              </c:numCache>
            </c:numRef>
          </c:yVal>
          <c:smooth val="0"/>
          <c:extLst>
            <c:ext xmlns:c16="http://schemas.microsoft.com/office/drawing/2014/chart" uri="{C3380CC4-5D6E-409C-BE32-E72D297353CC}">
              <c16:uniqueId val="{00000000-FB66-4D7B-85B0-7E033BF01C98}"/>
            </c:ext>
          </c:extLst>
        </c:ser>
        <c:dLbls>
          <c:showLegendKey val="0"/>
          <c:showVal val="0"/>
          <c:showCatName val="0"/>
          <c:showSerName val="0"/>
          <c:showPercent val="0"/>
          <c:showBubbleSize val="0"/>
        </c:dLbls>
        <c:axId val="843996352"/>
        <c:axId val="1"/>
      </c:scatterChart>
      <c:valAx>
        <c:axId val="843996352"/>
        <c:scaling>
          <c:orientation val="minMax"/>
          <c:max val="10"/>
        </c:scaling>
        <c:delete val="0"/>
        <c:axPos val="b"/>
        <c:title>
          <c:tx>
            <c:rich>
              <a:bodyPr/>
              <a:lstStyle/>
              <a:p>
                <a:pPr>
                  <a:defRPr sz="1050" b="1" i="0" u="none" strike="noStrike" baseline="0">
                    <a:solidFill>
                      <a:srgbClr val="000000"/>
                    </a:solidFill>
                    <a:latin typeface="Times New Roman"/>
                    <a:ea typeface="Times New Roman"/>
                    <a:cs typeface="Times New Roman"/>
                  </a:defRPr>
                </a:pPr>
                <a:r>
                  <a:rPr lang="nl-NL"/>
                  <a:t>Output</a:t>
                </a:r>
              </a:p>
            </c:rich>
          </c:tx>
          <c:layout>
            <c:manualLayout>
              <c:xMode val="edge"/>
              <c:yMode val="edge"/>
              <c:x val="0.46806842252527708"/>
              <c:y val="0.86444928144473054"/>
            </c:manualLayout>
          </c:layout>
          <c:overlay val="0"/>
          <c:spPr>
            <a:noFill/>
            <a:ln w="25400">
              <a:noFill/>
            </a:ln>
          </c:spPr>
        </c:title>
        <c:numFmt formatCode="General" sourceLinked="1"/>
        <c:majorTickMark val="out"/>
        <c:minorTickMark val="none"/>
        <c:tickLblPos val="nextTo"/>
        <c:spPr>
          <a:ln w="25400">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1"/>
        <c:crosses val="autoZero"/>
        <c:crossBetween val="midCat"/>
      </c:valAx>
      <c:valAx>
        <c:axId val="1"/>
        <c:scaling>
          <c:orientation val="minMax"/>
          <c:max val="6000"/>
          <c:min val="-12000"/>
        </c:scaling>
        <c:delete val="0"/>
        <c:axPos val="l"/>
        <c:title>
          <c:tx>
            <c:rich>
              <a:bodyPr/>
              <a:lstStyle/>
              <a:p>
                <a:pPr>
                  <a:defRPr sz="1050" b="1" i="0" u="none" strike="noStrike" baseline="0">
                    <a:solidFill>
                      <a:srgbClr val="000000"/>
                    </a:solidFill>
                    <a:latin typeface="Times New Roman"/>
                    <a:ea typeface="Times New Roman"/>
                    <a:cs typeface="Times New Roman"/>
                  </a:defRPr>
                </a:pPr>
                <a:r>
                  <a:rPr lang="nl-NL"/>
                  <a:t>Profit &amp; Costs (£)</a:t>
                </a:r>
              </a:p>
            </c:rich>
          </c:tx>
          <c:layout>
            <c:manualLayout>
              <c:xMode val="edge"/>
              <c:yMode val="edge"/>
              <c:x val="1.7205012060757568E-2"/>
              <c:y val="0.26017066686403423"/>
            </c:manualLayout>
          </c:layout>
          <c:overlay val="0"/>
          <c:spPr>
            <a:noFill/>
            <a:ln w="25400">
              <a:noFill/>
            </a:ln>
          </c:spPr>
        </c:title>
        <c:numFmt formatCode="_-* #,##0_-;\-* #,##0_-;_-* &quot;-&quot;??_-;_-@_-"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Times New Roman"/>
                <a:ea typeface="Times New Roman"/>
                <a:cs typeface="Times New Roman"/>
              </a:defRPr>
            </a:pPr>
            <a:endParaRPr lang="th-TH"/>
          </a:p>
        </c:txPr>
        <c:crossAx val="843996352"/>
        <c:crosses val="autoZero"/>
        <c:crossBetween val="midCat"/>
        <c:majorUnit val="3000"/>
      </c:valAx>
      <c:spPr>
        <a:solidFill>
          <a:schemeClr val="bg1">
            <a:lumMod val="85000"/>
          </a:schemeClr>
        </a:solidFill>
        <a:ln w="12700">
          <a:solidFill>
            <a:srgbClr val="808080"/>
          </a:solidFill>
          <a:prstDash val="solid"/>
        </a:ln>
      </c:spPr>
    </c:plotArea>
    <c:plotVisOnly val="1"/>
    <c:dispBlanksAs val="gap"/>
    <c:showDLblsOverMax val="0"/>
  </c:chart>
  <c:spPr>
    <a:solidFill>
      <a:srgbClr val="FFFFCC"/>
    </a:solidFill>
    <a:ln w="12700">
      <a:solidFill>
        <a:srgbClr val="FF0000"/>
      </a:solidFill>
      <a:prstDash val="solid"/>
    </a:ln>
    <a:effectLst>
      <a:outerShdw dist="35921" dir="2700000" algn="br">
        <a:srgbClr val="000000"/>
      </a:outerShdw>
    </a:effectLst>
  </c:spPr>
  <c:txPr>
    <a:bodyPr/>
    <a:lstStyle/>
    <a:p>
      <a:pPr>
        <a:defRPr sz="1200" b="0" i="0" u="none" strike="noStrike" baseline="0">
          <a:solidFill>
            <a:srgbClr val="000000"/>
          </a:solidFill>
          <a:latin typeface="Times New Roman"/>
          <a:ea typeface="Times New Roman"/>
          <a:cs typeface="Times New Roman"/>
        </a:defRPr>
      </a:pPr>
      <a:endParaRPr lang="th-TH"/>
    </a:p>
  </c:txPr>
  <c:printSettings>
    <c:headerFooter alignWithMargins="0"/>
    <c:pageMargins b="1" l="0.75" r="0.75" t="1" header="0.5" footer="0.5"/>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hyperlink" Target="#Review!A1"/></Relationships>
</file>

<file path=xl/drawings/_rels/drawing2.xml.rels><?xml version="1.0" encoding="UTF-8" standalone="yes"?>
<Relationships xmlns="http://schemas.openxmlformats.org/package/2006/relationships"><Relationship Id="rId1" Type="http://schemas.openxmlformats.org/officeDocument/2006/relationships/hyperlink" Target="#'Cost Behaviours'!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Break Even Analysis_1'!A1"/><Relationship Id="rId5" Type="http://schemas.openxmlformats.org/officeDocument/2006/relationships/image" Target="../media/image1.emf"/><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hyperlink" Target="#'Break Even Analysis_2'!A1"/><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hyperlink" Target="#'Break Even Analysis_3'!A1"/></Relationships>
</file>

<file path=xl/drawings/_rels/drawing6.xml.rels><?xml version="1.0" encoding="UTF-8" standalone="yes"?>
<Relationships xmlns="http://schemas.openxmlformats.org/package/2006/relationships"><Relationship Id="rId1" Type="http://schemas.openxmlformats.org/officeDocument/2006/relationships/hyperlink" Target="#'Break Even Analysis_4'!A1"/></Relationships>
</file>

<file path=xl/drawings/_rels/drawing7.xml.rels><?xml version="1.0" encoding="UTF-8" standalone="yes"?>
<Relationships xmlns="http://schemas.openxmlformats.org/package/2006/relationships"><Relationship Id="rId1" Type="http://schemas.openxmlformats.org/officeDocument/2006/relationships/hyperlink" Target="#'CS MOS_1'!A1"/></Relationships>
</file>

<file path=xl/drawings/_rels/drawing8.xml.rels><?xml version="1.0" encoding="UTF-8" standalone="yes"?>
<Relationships xmlns="http://schemas.openxmlformats.org/package/2006/relationships"><Relationship Id="rId1" Type="http://schemas.openxmlformats.org/officeDocument/2006/relationships/hyperlink" Target="#'CS MOS_2'!A1"/></Relationships>
</file>

<file path=xl/drawings/_rels/drawing9.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hyperlink" Target="#'CS MOS_3'!A1"/></Relationships>
</file>

<file path=xl/drawings/_rels/drawing10.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hyperlink" Target="#'PV Chart_1'!A1"/></Relationships>
</file>

<file path=xl/drawings/_rels/drawing11.xml.rels><?xml version="1.0" encoding="UTF-8" standalone="yes"?>
<Relationships xmlns="http://schemas.openxmlformats.org/package/2006/relationships"><Relationship Id="rId2" Type="http://schemas.openxmlformats.org/officeDocument/2006/relationships/hyperlink" Target="#'PV Chart_2'!A1"/><Relationship Id="rId1" Type="http://schemas.openxmlformats.org/officeDocument/2006/relationships/chart" Target="../charts/chart8.xml"/></Relationships>
</file>

<file path=xl/drawings/_rels/drawing12.xml.rels><?xml version="1.0" encoding="UTF-8" standalone="yes"?>
<Relationships xmlns="http://schemas.openxmlformats.org/package/2006/relationships"><Relationship Id="rId1" Type="http://schemas.openxmlformats.org/officeDocument/2006/relationships/hyperlink" Target="#'Break Even Analysis_5'!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95250</xdr:colOff>
      <xdr:row>3</xdr:row>
      <xdr:rowOff>57150</xdr:rowOff>
    </xdr:from>
    <xdr:to>
      <xdr:col>9</xdr:col>
      <xdr:colOff>600075</xdr:colOff>
      <xdr:row>10</xdr:row>
      <xdr:rowOff>180975</xdr:rowOff>
    </xdr:to>
    <xdr:sp macro="" textlink="">
      <xdr:nvSpPr>
        <xdr:cNvPr id="1025" name="Text Box 1">
          <a:extLst>
            <a:ext uri="{FF2B5EF4-FFF2-40B4-BE49-F238E27FC236}">
              <a16:creationId xmlns:a16="http://schemas.microsoft.com/office/drawing/2014/main" id="{74A25615-1059-54A3-36C1-7F0FACAB063F}"/>
            </a:ext>
          </a:extLst>
        </xdr:cNvPr>
        <xdr:cNvSpPr txBox="1">
          <a:spLocks noChangeArrowheads="1"/>
        </xdr:cNvSpPr>
      </xdr:nvSpPr>
      <xdr:spPr bwMode="auto">
        <a:xfrm>
          <a:off x="95250" y="733425"/>
          <a:ext cx="6677025" cy="15240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contents of this module are a fascination for many people: accountants and non accountants alike. Whilst some aspects of cost volume profit analysis are riddled with mathematics, calculating break even points and so on is exciting.</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This module is concerned with developing the module on cost analysis and then applying what we can learn from that module in a wide variety of settings. Have a look at the cost analysis module if you haven't alrady done so, or if what you see here is difficult for you.</a:t>
          </a:r>
        </a:p>
      </xdr:txBody>
    </xdr:sp>
    <xdr:clientData/>
  </xdr:twoCellAnchor>
  <xdr:twoCellAnchor>
    <xdr:from>
      <xdr:col>8</xdr:col>
      <xdr:colOff>236483</xdr:colOff>
      <xdr:row>11</xdr:row>
      <xdr:rowOff>0</xdr:rowOff>
    </xdr:from>
    <xdr:to>
      <xdr:col>9</xdr:col>
      <xdr:colOff>610838</xdr:colOff>
      <xdr:row>12</xdr:row>
      <xdr:rowOff>10283</xdr:rowOff>
    </xdr:to>
    <xdr:sp macro="" textlink="">
      <xdr:nvSpPr>
        <xdr:cNvPr id="2" name="Text Box 2">
          <a:hlinkClick xmlns:r="http://schemas.openxmlformats.org/officeDocument/2006/relationships" r:id="rId1"/>
          <a:extLst>
            <a:ext uri="{FF2B5EF4-FFF2-40B4-BE49-F238E27FC236}">
              <a16:creationId xmlns:a16="http://schemas.microsoft.com/office/drawing/2014/main" id="{A6DE7845-1EE4-4E60-BFE7-C4B3835877B9}"/>
            </a:ext>
          </a:extLst>
        </xdr:cNvPr>
        <xdr:cNvSpPr txBox="1">
          <a:spLocks noChangeArrowheads="1"/>
        </xdr:cNvSpPr>
      </xdr:nvSpPr>
      <xdr:spPr bwMode="auto">
        <a:xfrm>
          <a:off x="5701862" y="2246586"/>
          <a:ext cx="1057528" cy="207352"/>
        </a:xfrm>
        <a:prstGeom prst="rect">
          <a:avLst/>
        </a:prstGeom>
        <a:solidFill>
          <a:schemeClr val="accent2"/>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a:t>
          </a:r>
          <a:r>
            <a:rPr lang="en-US" sz="1200" b="1" i="0" u="none" strike="noStrike" baseline="0">
              <a:solidFill>
                <a:schemeClr val="tx1"/>
              </a:solidFill>
              <a:latin typeface="Times New Roman"/>
            </a:rPr>
            <a:t>Review</a:t>
          </a:r>
          <a:endParaRPr lang="th-TH" sz="1200" b="1" i="0" u="none" strike="noStrike" baseline="0">
            <a:solidFill>
              <a:schemeClr val="tx1"/>
            </a:solidFill>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2</xdr:row>
      <xdr:rowOff>66675</xdr:rowOff>
    </xdr:from>
    <xdr:to>
      <xdr:col>10</xdr:col>
      <xdr:colOff>466725</xdr:colOff>
      <xdr:row>18</xdr:row>
      <xdr:rowOff>95250</xdr:rowOff>
    </xdr:to>
    <xdr:sp macro="" textlink="">
      <xdr:nvSpPr>
        <xdr:cNvPr id="2049" name="Text Box 1">
          <a:extLst>
            <a:ext uri="{FF2B5EF4-FFF2-40B4-BE49-F238E27FC236}">
              <a16:creationId xmlns:a16="http://schemas.microsoft.com/office/drawing/2014/main" id="{184110E6-B47F-5DD3-6C5A-CCB31D9F6E29}"/>
            </a:ext>
          </a:extLst>
        </xdr:cNvPr>
        <xdr:cNvSpPr txBox="1">
          <a:spLocks noChangeArrowheads="1"/>
        </xdr:cNvSpPr>
      </xdr:nvSpPr>
      <xdr:spPr bwMode="auto">
        <a:xfrm>
          <a:off x="95250" y="542925"/>
          <a:ext cx="7229475" cy="32289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Accountants talk about the behaviour of costs: by this they mean that a cost can be a fixed cost, a variable cost or a semi variable cost. </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In brief, then, we the three basic cost behaviours are</a:t>
          </a:r>
        </a:p>
        <a:p>
          <a:pPr algn="l" rtl="0">
            <a:defRPr sz="1000"/>
          </a:pPr>
          <a:endParaRPr lang="th-TH" sz="1200" b="0" i="0" u="none" strike="noStrike" baseline="0">
            <a:solidFill>
              <a:srgbClr val="000000"/>
            </a:solidFill>
            <a:latin typeface="Times New Roman"/>
          </a:endParaRPr>
        </a:p>
        <a:p>
          <a:pPr algn="l" rtl="0">
            <a:defRPr sz="1000"/>
          </a:pPr>
          <a:r>
            <a:rPr lang="th-TH" sz="1200" b="1" i="0" u="none" strike="noStrike" baseline="0">
              <a:solidFill>
                <a:srgbClr val="000000"/>
              </a:solidFill>
              <a:latin typeface="Times New Roman"/>
            </a:rPr>
            <a:t>Fixed costs:</a:t>
          </a:r>
          <a:r>
            <a:rPr lang="th-TH" sz="1200" b="0" i="0" u="none" strike="noStrike" baseline="0">
              <a:solidFill>
                <a:srgbClr val="000000"/>
              </a:solidFill>
              <a:latin typeface="Times New Roman"/>
            </a:rPr>
            <a:t> costs that tend to remain unchanged even if output changes signficantly. </a:t>
          </a:r>
          <a:r>
            <a:rPr lang="th-TH" sz="1200" b="1" i="0" u="none" strike="noStrike" baseline="0">
              <a:solidFill>
                <a:srgbClr val="000000"/>
              </a:solidFill>
              <a:latin typeface="Times New Roman"/>
            </a:rPr>
            <a:t>Here Y= a</a:t>
          </a:r>
        </a:p>
        <a:p>
          <a:pPr algn="l" rtl="0">
            <a:defRPr sz="1000"/>
          </a:pPr>
          <a:r>
            <a:rPr lang="th-TH" sz="1200" b="1" i="0" u="none" strike="noStrike" baseline="0">
              <a:solidFill>
                <a:srgbClr val="000000"/>
              </a:solidFill>
              <a:latin typeface="Times New Roman"/>
            </a:rPr>
            <a:t>Variable costs: </a:t>
          </a:r>
          <a:r>
            <a:rPr lang="th-TH" sz="1200" b="0" i="0" u="none" strike="noStrike" baseline="0">
              <a:solidFill>
                <a:srgbClr val="000000"/>
              </a:solidFill>
              <a:latin typeface="Times New Roman"/>
            </a:rPr>
            <a:t>costs that vary directly with output. A change in output will automatically lead to a change in a variable cost. </a:t>
          </a:r>
          <a:r>
            <a:rPr lang="th-TH" sz="1200" b="1" i="0" u="none" strike="noStrike" baseline="0">
              <a:solidFill>
                <a:srgbClr val="000000"/>
              </a:solidFill>
              <a:latin typeface="Times New Roman"/>
            </a:rPr>
            <a:t>Here Y = bX</a:t>
          </a:r>
          <a:endParaRPr lang="th-TH" sz="1200" b="0" i="0" u="none" strike="noStrike" baseline="0">
            <a:solidFill>
              <a:srgbClr val="000000"/>
            </a:solidFill>
            <a:latin typeface="Times New Roman"/>
          </a:endParaRPr>
        </a:p>
        <a:p>
          <a:pPr algn="l" rtl="0">
            <a:defRPr sz="1000"/>
          </a:pPr>
          <a:r>
            <a:rPr lang="th-TH" sz="1200" b="1" i="0" u="none" strike="noStrike" baseline="0">
              <a:solidFill>
                <a:srgbClr val="000000"/>
              </a:solidFill>
              <a:latin typeface="Times New Roman"/>
            </a:rPr>
            <a:t>Semi variable cost: </a:t>
          </a:r>
          <a:r>
            <a:rPr lang="th-TH" sz="1200" b="0" i="0" u="none" strike="noStrike" baseline="0">
              <a:solidFill>
                <a:srgbClr val="000000"/>
              </a:solidFill>
              <a:latin typeface="Times New Roman"/>
            </a:rPr>
            <a:t>a cost that is partly fixed and partly variable at the same time. </a:t>
          </a:r>
          <a:r>
            <a:rPr lang="th-TH" sz="1200" b="1" i="0" u="none" strike="noStrike" baseline="0">
              <a:solidFill>
                <a:srgbClr val="000000"/>
              </a:solidFill>
              <a:latin typeface="Times New Roman"/>
            </a:rPr>
            <a:t>Here Y = a + bX</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As we saw in the </a:t>
          </a:r>
          <a:r>
            <a:rPr lang="th-TH" sz="1200" b="1" i="0" u="none" strike="noStrike" baseline="0">
              <a:solidFill>
                <a:srgbClr val="000000"/>
              </a:solidFill>
              <a:latin typeface="Times New Roman"/>
            </a:rPr>
            <a:t>cost analysis module,</a:t>
          </a:r>
          <a:r>
            <a:rPr lang="th-TH" sz="1200" b="0" i="0" u="none" strike="noStrike" baseline="0">
              <a:solidFill>
                <a:srgbClr val="000000"/>
              </a:solidFill>
              <a:latin typeface="Times New Roman"/>
            </a:rPr>
            <a:t> total costs tend to be semi variable because they are made up of fixed and variable parts.</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In the </a:t>
          </a:r>
          <a:r>
            <a:rPr lang="th-TH" sz="1200" b="1" i="0" u="none" strike="noStrike" baseline="0">
              <a:solidFill>
                <a:srgbClr val="000000"/>
              </a:solidFill>
              <a:latin typeface="Times New Roman"/>
            </a:rPr>
            <a:t>cost analysis module</a:t>
          </a:r>
          <a:r>
            <a:rPr lang="th-TH" sz="1200" b="0" i="0" u="none" strike="noStrike" baseline="0">
              <a:solidFill>
                <a:srgbClr val="000000"/>
              </a:solidFill>
              <a:latin typeface="Times New Roman"/>
            </a:rPr>
            <a:t>, we saw a couple of ways by which we can find out how a cost behaves: we used the </a:t>
          </a:r>
          <a:r>
            <a:rPr lang="th-TH" sz="1200" b="1" i="0" u="none" strike="noStrike" baseline="0">
              <a:solidFill>
                <a:srgbClr val="000000"/>
              </a:solidFill>
              <a:latin typeface="Times New Roman"/>
            </a:rPr>
            <a:t>high low method </a:t>
          </a:r>
          <a:r>
            <a:rPr lang="th-TH" sz="1200" b="0" i="0" u="none" strike="noStrike" baseline="0">
              <a:solidFill>
                <a:srgbClr val="000000"/>
              </a:solidFill>
              <a:latin typeface="Times New Roman"/>
            </a:rPr>
            <a:t>and we talked a bit about </a:t>
          </a:r>
          <a:r>
            <a:rPr lang="th-TH" sz="1200" b="1" i="0" u="none" strike="noStrike" baseline="0">
              <a:solidFill>
                <a:srgbClr val="000000"/>
              </a:solidFill>
              <a:latin typeface="Times New Roman"/>
            </a:rPr>
            <a:t>regression analysis</a:t>
          </a:r>
          <a:r>
            <a:rPr lang="th-TH" sz="1200" b="0" i="0" u="none" strike="noStrike" baseline="0">
              <a:solidFill>
                <a:srgbClr val="000000"/>
              </a:solidFill>
              <a:latin typeface="Times New Roman"/>
            </a:rPr>
            <a:t>. We won't go through cost analysis again, but we will be using the results of it.</a:t>
          </a:r>
        </a:p>
        <a:p>
          <a:pPr algn="l" rtl="0">
            <a:defRPr sz="1000"/>
          </a:pPr>
          <a:endParaRPr lang="th-TH" sz="1200" b="0" i="0" u="none" strike="noStrike" baseline="0">
            <a:solidFill>
              <a:srgbClr val="000000"/>
            </a:solidFill>
            <a:latin typeface="Times New Roman"/>
          </a:endParaRPr>
        </a:p>
      </xdr:txBody>
    </xdr:sp>
    <xdr:clientData/>
  </xdr:twoCellAnchor>
  <xdr:twoCellAnchor>
    <xdr:from>
      <xdr:col>8</xdr:col>
      <xdr:colOff>153865</xdr:colOff>
      <xdr:row>18</xdr:row>
      <xdr:rowOff>102577</xdr:rowOff>
    </xdr:from>
    <xdr:to>
      <xdr:col>10</xdr:col>
      <xdr:colOff>482844</xdr:colOff>
      <xdr:row>19</xdr:row>
      <xdr:rowOff>145808</xdr:rowOff>
    </xdr:to>
    <xdr:sp macro="" textlink="">
      <xdr:nvSpPr>
        <xdr:cNvPr id="2050" name="Text Box 2">
          <a:hlinkClick xmlns:r="http://schemas.openxmlformats.org/officeDocument/2006/relationships" r:id="rId1"/>
          <a:extLst>
            <a:ext uri="{FF2B5EF4-FFF2-40B4-BE49-F238E27FC236}">
              <a16:creationId xmlns:a16="http://schemas.microsoft.com/office/drawing/2014/main" id="{A09C23D0-37D2-B1D3-BD5A-5337E5B30352}"/>
            </a:ext>
          </a:extLst>
        </xdr:cNvPr>
        <xdr:cNvSpPr txBox="1">
          <a:spLocks noChangeArrowheads="1"/>
        </xdr:cNvSpPr>
      </xdr:nvSpPr>
      <xdr:spPr bwMode="auto">
        <a:xfrm>
          <a:off x="5663711" y="3751385"/>
          <a:ext cx="1706441" cy="241058"/>
        </a:xfrm>
        <a:prstGeom prst="rect">
          <a:avLst/>
        </a:prstGeom>
        <a:solidFill>
          <a:schemeClr val="accent2"/>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Cost Behaviours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2</xdr:row>
      <xdr:rowOff>159124</xdr:rowOff>
    </xdr:from>
    <xdr:to>
      <xdr:col>11</xdr:col>
      <xdr:colOff>183174</xdr:colOff>
      <xdr:row>4</xdr:row>
      <xdr:rowOff>187699</xdr:rowOff>
    </xdr:to>
    <xdr:sp macro="" textlink="">
      <xdr:nvSpPr>
        <xdr:cNvPr id="3073" name="Text Box 1">
          <a:extLst>
            <a:ext uri="{FF2B5EF4-FFF2-40B4-BE49-F238E27FC236}">
              <a16:creationId xmlns:a16="http://schemas.microsoft.com/office/drawing/2014/main" id="{B2D15A4B-4DFB-3043-BBBB-A657185C1370}"/>
            </a:ext>
          </a:extLst>
        </xdr:cNvPr>
        <xdr:cNvSpPr txBox="1">
          <a:spLocks noChangeArrowheads="1"/>
        </xdr:cNvSpPr>
      </xdr:nvSpPr>
      <xdr:spPr bwMode="auto">
        <a:xfrm>
          <a:off x="28575" y="642701"/>
          <a:ext cx="6492387" cy="424229"/>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Just </a:t>
          </a:r>
          <a:r>
            <a:rPr lang="en-US" sz="1200" b="0" i="0" u="none" strike="noStrike" baseline="0">
              <a:solidFill>
                <a:srgbClr val="000000"/>
              </a:solidFill>
              <a:latin typeface="Times New Roman"/>
            </a:rPr>
            <a:t>to </a:t>
          </a:r>
          <a:r>
            <a:rPr lang="th-TH" sz="1200" b="0" i="0" u="none" strike="noStrike" baseline="0">
              <a:solidFill>
                <a:srgbClr val="000000"/>
              </a:solidFill>
              <a:latin typeface="Times New Roman"/>
            </a:rPr>
            <a:t>confirm that you are fully aware of these three cost behaviours: what they mean and try to think of examples of each of them.</a:t>
          </a:r>
        </a:p>
      </xdr:txBody>
    </xdr:sp>
    <xdr:clientData/>
  </xdr:twoCellAnchor>
  <xdr:twoCellAnchor>
    <xdr:from>
      <xdr:col>0</xdr:col>
      <xdr:colOff>28575</xdr:colOff>
      <xdr:row>14</xdr:row>
      <xdr:rowOff>516</xdr:rowOff>
    </xdr:from>
    <xdr:to>
      <xdr:col>6</xdr:col>
      <xdr:colOff>533400</xdr:colOff>
      <xdr:row>17</xdr:row>
      <xdr:rowOff>197826</xdr:rowOff>
    </xdr:to>
    <xdr:sp macro="" textlink="">
      <xdr:nvSpPr>
        <xdr:cNvPr id="3080" name="Text Box 8">
          <a:extLst>
            <a:ext uri="{FF2B5EF4-FFF2-40B4-BE49-F238E27FC236}">
              <a16:creationId xmlns:a16="http://schemas.microsoft.com/office/drawing/2014/main" id="{9E92A3F0-24C9-E382-CEB7-10575F74943A}"/>
            </a:ext>
          </a:extLst>
        </xdr:cNvPr>
        <xdr:cNvSpPr txBox="1">
          <a:spLocks noChangeArrowheads="1"/>
        </xdr:cNvSpPr>
      </xdr:nvSpPr>
      <xdr:spPr bwMode="auto">
        <a:xfrm>
          <a:off x="28575" y="2858016"/>
          <a:ext cx="3398960" cy="790791"/>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Fixed costs:</a:t>
          </a:r>
          <a:r>
            <a:rPr lang="th-TH" sz="1200" b="0" i="0" u="none" strike="noStrike" baseline="0">
              <a:solidFill>
                <a:srgbClr val="000000"/>
              </a:solidFill>
              <a:latin typeface="Times New Roman"/>
            </a:rPr>
            <a:t> rent, management salaries, depreciation</a:t>
          </a:r>
        </a:p>
        <a:p>
          <a:pPr algn="l" rtl="0">
            <a:defRPr sz="1000"/>
          </a:pPr>
          <a:r>
            <a:rPr lang="th-TH" sz="1200" b="1" i="0" u="none" strike="noStrike" baseline="0">
              <a:solidFill>
                <a:srgbClr val="000000"/>
              </a:solidFill>
              <a:latin typeface="Times New Roman"/>
            </a:rPr>
            <a:t>Variable costs:</a:t>
          </a:r>
          <a:r>
            <a:rPr lang="th-TH" sz="1200" b="0" i="0" u="none" strike="noStrike" baseline="0">
              <a:solidFill>
                <a:srgbClr val="000000"/>
              </a:solidFill>
              <a:latin typeface="Times New Roman"/>
            </a:rPr>
            <a:t> raw materials, direct labour</a:t>
          </a:r>
        </a:p>
        <a:p>
          <a:pPr algn="l" rtl="0">
            <a:defRPr sz="1000"/>
          </a:pPr>
          <a:r>
            <a:rPr lang="th-TH" sz="1200" b="1" i="0" u="none" strike="noStrike" baseline="0">
              <a:solidFill>
                <a:srgbClr val="000000"/>
              </a:solidFill>
              <a:latin typeface="Times New Roman"/>
            </a:rPr>
            <a:t>Semi variable costs:</a:t>
          </a:r>
          <a:r>
            <a:rPr lang="th-TH" sz="1200" b="0" i="0" u="none" strike="noStrike" baseline="0">
              <a:solidFill>
                <a:srgbClr val="000000"/>
              </a:solidFill>
              <a:latin typeface="Times New Roman"/>
            </a:rPr>
            <a:t> electiricty, gas, telephone</a:t>
          </a:r>
        </a:p>
      </xdr:txBody>
    </xdr:sp>
    <xdr:clientData/>
  </xdr:twoCellAnchor>
  <xdr:twoCellAnchor>
    <xdr:from>
      <xdr:col>7</xdr:col>
      <xdr:colOff>6594</xdr:colOff>
      <xdr:row>14</xdr:row>
      <xdr:rowOff>516</xdr:rowOff>
    </xdr:from>
    <xdr:to>
      <xdr:col>11</xdr:col>
      <xdr:colOff>178044</xdr:colOff>
      <xdr:row>17</xdr:row>
      <xdr:rowOff>183172</xdr:rowOff>
    </xdr:to>
    <xdr:sp macro="" textlink="">
      <xdr:nvSpPr>
        <xdr:cNvPr id="3081" name="Text Box 9">
          <a:extLst>
            <a:ext uri="{FF2B5EF4-FFF2-40B4-BE49-F238E27FC236}">
              <a16:creationId xmlns:a16="http://schemas.microsoft.com/office/drawing/2014/main" id="{05CB5DEF-02FA-44B8-916F-C5CD115923AA}"/>
            </a:ext>
          </a:extLst>
        </xdr:cNvPr>
        <xdr:cNvSpPr txBox="1">
          <a:spLocks noChangeArrowheads="1"/>
        </xdr:cNvSpPr>
      </xdr:nvSpPr>
      <xdr:spPr bwMode="auto">
        <a:xfrm>
          <a:off x="3589459" y="2858016"/>
          <a:ext cx="2926373" cy="77613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Notice that all our cost lines are </a:t>
          </a:r>
          <a:r>
            <a:rPr lang="th-TH" sz="1200" b="1" i="0" u="none" strike="noStrike" baseline="0">
              <a:solidFill>
                <a:srgbClr val="000000"/>
              </a:solidFill>
              <a:latin typeface="Times New Roman"/>
            </a:rPr>
            <a:t>STRAIGHT</a:t>
          </a:r>
          <a:r>
            <a:rPr lang="th-TH" sz="1200" b="0" i="0" u="none" strike="noStrike" baseline="0">
              <a:solidFill>
                <a:srgbClr val="000000"/>
              </a:solidFill>
              <a:latin typeface="Times New Roman"/>
            </a:rPr>
            <a:t> lines. Accountants like to assume that all costs are </a:t>
          </a:r>
          <a:r>
            <a:rPr lang="th-TH" sz="1200" b="1" i="0" u="none" strike="noStrike" baseline="0">
              <a:solidFill>
                <a:srgbClr val="000000"/>
              </a:solidFill>
              <a:latin typeface="Times New Roman"/>
            </a:rPr>
            <a:t>perfectly linear:</a:t>
          </a:r>
          <a:r>
            <a:rPr lang="th-TH" sz="1200" b="0" i="0" u="none" strike="noStrike" baseline="0">
              <a:solidFill>
                <a:srgbClr val="000000"/>
              </a:solidFill>
              <a:latin typeface="Times New Roman"/>
            </a:rPr>
            <a:t> it's easier that way!</a:t>
          </a:r>
        </a:p>
      </xdr:txBody>
    </xdr:sp>
    <xdr:clientData/>
  </xdr:twoCellAnchor>
  <xdr:twoCellAnchor>
    <xdr:from>
      <xdr:col>8</xdr:col>
      <xdr:colOff>146813</xdr:colOff>
      <xdr:row>17</xdr:row>
      <xdr:rowOff>187478</xdr:rowOff>
    </xdr:from>
    <xdr:to>
      <xdr:col>11</xdr:col>
      <xdr:colOff>223013</xdr:colOff>
      <xdr:row>19</xdr:row>
      <xdr:rowOff>18226</xdr:rowOff>
    </xdr:to>
    <xdr:sp macro="" textlink="">
      <xdr:nvSpPr>
        <xdr:cNvPr id="3082" name="Text Box 10">
          <a:hlinkClick xmlns:r="http://schemas.openxmlformats.org/officeDocument/2006/relationships" r:id="rId1"/>
          <a:extLst>
            <a:ext uri="{FF2B5EF4-FFF2-40B4-BE49-F238E27FC236}">
              <a16:creationId xmlns:a16="http://schemas.microsoft.com/office/drawing/2014/main" id="{589563D1-17F4-1BC6-E1FF-566EDD7E564E}"/>
            </a:ext>
          </a:extLst>
        </xdr:cNvPr>
        <xdr:cNvSpPr txBox="1">
          <a:spLocks noChangeArrowheads="1"/>
        </xdr:cNvSpPr>
      </xdr:nvSpPr>
      <xdr:spPr bwMode="auto">
        <a:xfrm>
          <a:off x="4418409" y="3638459"/>
          <a:ext cx="2142392" cy="226402"/>
        </a:xfrm>
        <a:prstGeom prst="rect">
          <a:avLst/>
        </a:prstGeom>
        <a:solidFill>
          <a:schemeClr val="accent2"/>
        </a:solidFill>
        <a:ln>
          <a:noFill/>
        </a:ln>
      </xdr:spPr>
      <xdr:txBody>
        <a:bodyPr vertOverflow="clip" wrap="square" lIns="27432" tIns="22860" rIns="0" bIns="0" anchor="t" upright="1"/>
        <a:lstStyle/>
        <a:p>
          <a:pPr algn="l" rtl="0">
            <a:defRPr sz="1000"/>
          </a:pPr>
          <a:r>
            <a:rPr lang="th-TH" sz="1200" b="1" i="0" u="none" strike="noStrike" baseline="0">
              <a:solidFill>
                <a:schemeClr val="tx1"/>
              </a:solidFill>
              <a:latin typeface="Times New Roman"/>
            </a:rPr>
            <a:t>Go to Break Even Analysis</a:t>
          </a:r>
          <a:r>
            <a:rPr lang="en-US" sz="1200" b="1" i="0" u="none" strike="noStrike" baseline="0">
              <a:solidFill>
                <a:schemeClr val="tx1"/>
              </a:solidFill>
              <a:latin typeface="Times New Roman"/>
            </a:rPr>
            <a:t>_1</a:t>
          </a:r>
          <a:endParaRPr lang="th-TH" sz="1200" b="1" i="0" u="none" strike="noStrike" baseline="0">
            <a:solidFill>
              <a:schemeClr val="tx1"/>
            </a:solidFill>
            <a:latin typeface="Times New Roman"/>
          </a:endParaRPr>
        </a:p>
      </xdr:txBody>
    </xdr:sp>
    <xdr:clientData/>
  </xdr:twoCellAnchor>
  <xdr:twoCellAnchor>
    <xdr:from>
      <xdr:col>25</xdr:col>
      <xdr:colOff>0</xdr:colOff>
      <xdr:row>2</xdr:row>
      <xdr:rowOff>0</xdr:rowOff>
    </xdr:from>
    <xdr:to>
      <xdr:col>31</xdr:col>
      <xdr:colOff>0</xdr:colOff>
      <xdr:row>16</xdr:row>
      <xdr:rowOff>0</xdr:rowOff>
    </xdr:to>
    <xdr:graphicFrame macro="">
      <xdr:nvGraphicFramePr>
        <xdr:cNvPr id="2" name="Chart 1">
          <a:extLst>
            <a:ext uri="{FF2B5EF4-FFF2-40B4-BE49-F238E27FC236}">
              <a16:creationId xmlns:a16="http://schemas.microsoft.com/office/drawing/2014/main" id="{145ABF10-9B32-BE9B-7561-497E035CDF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37</xdr:col>
      <xdr:colOff>0</xdr:colOff>
      <xdr:row>2</xdr:row>
      <xdr:rowOff>0</xdr:rowOff>
    </xdr:from>
    <xdr:to>
      <xdr:col>43</xdr:col>
      <xdr:colOff>0</xdr:colOff>
      <xdr:row>16</xdr:row>
      <xdr:rowOff>0</xdr:rowOff>
    </xdr:to>
    <xdr:graphicFrame macro="">
      <xdr:nvGraphicFramePr>
        <xdr:cNvPr id="3" name="Chart 2">
          <a:extLst>
            <a:ext uri="{FF2B5EF4-FFF2-40B4-BE49-F238E27FC236}">
              <a16:creationId xmlns:a16="http://schemas.microsoft.com/office/drawing/2014/main" id="{CADDC47D-085A-4170-BBD1-21F5FC8975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0</xdr:colOff>
      <xdr:row>2</xdr:row>
      <xdr:rowOff>0</xdr:rowOff>
    </xdr:from>
    <xdr:to>
      <xdr:col>37</xdr:col>
      <xdr:colOff>0</xdr:colOff>
      <xdr:row>16</xdr:row>
      <xdr:rowOff>0</xdr:rowOff>
    </xdr:to>
    <xdr:graphicFrame macro="">
      <xdr:nvGraphicFramePr>
        <xdr:cNvPr id="4" name="Chart 3">
          <a:extLst>
            <a:ext uri="{FF2B5EF4-FFF2-40B4-BE49-F238E27FC236}">
              <a16:creationId xmlns:a16="http://schemas.microsoft.com/office/drawing/2014/main" id="{75C6D4AB-E634-44FB-8507-958BCD263F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mc:AlternateContent xmlns:mc="http://schemas.openxmlformats.org/markup-compatibility/2006">
    <mc:Choice xmlns:a14="http://schemas.microsoft.com/office/drawing/2010/main" Requires="a14">
      <xdr:twoCellAnchor editAs="oneCell">
        <xdr:from>
          <xdr:col>0</xdr:col>
          <xdr:colOff>1</xdr:colOff>
          <xdr:row>5</xdr:row>
          <xdr:rowOff>0</xdr:rowOff>
        </xdr:from>
        <xdr:to>
          <xdr:col>11</xdr:col>
          <xdr:colOff>179295</xdr:colOff>
          <xdr:row>14</xdr:row>
          <xdr:rowOff>0</xdr:rowOff>
        </xdr:to>
        <xdr:pic>
          <xdr:nvPicPr>
            <xdr:cNvPr id="5" name="Picture 4">
              <a:extLst>
                <a:ext uri="{FF2B5EF4-FFF2-40B4-BE49-F238E27FC236}">
                  <a16:creationId xmlns:a16="http://schemas.microsoft.com/office/drawing/2014/main" id="{2943D910-3F03-7F51-1C3C-7B57E86633E9}"/>
                </a:ext>
              </a:extLst>
            </xdr:cNvPr>
            <xdr:cNvPicPr>
              <a:picLocks noChangeAspect="1" noChangeArrowheads="1"/>
              <a:extLst>
                <a:ext uri="{84589F7E-364E-4C9E-8A38-B11213B215E9}">
                  <a14:cameraTool cellRange="$Z$3:$AQ$16" spid="_x0000_s3098"/>
                </a:ext>
              </a:extLst>
            </xdr:cNvPicPr>
          </xdr:nvPicPr>
          <xdr:blipFill>
            <a:blip xmlns:r="http://schemas.openxmlformats.org/officeDocument/2006/relationships" r:embed="rId5"/>
            <a:srcRect/>
            <a:stretch>
              <a:fillRect/>
            </a:stretch>
          </xdr:blipFill>
          <xdr:spPr bwMode="auto">
            <a:xfrm>
              <a:off x="1" y="1077058"/>
              <a:ext cx="6517082" cy="1780442"/>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8058</xdr:colOff>
      <xdr:row>2</xdr:row>
      <xdr:rowOff>36635</xdr:rowOff>
    </xdr:from>
    <xdr:to>
      <xdr:col>11</xdr:col>
      <xdr:colOff>424960</xdr:colOff>
      <xdr:row>5</xdr:row>
      <xdr:rowOff>733</xdr:rowOff>
    </xdr:to>
    <xdr:sp macro="" textlink="">
      <xdr:nvSpPr>
        <xdr:cNvPr id="4097" name="Text Box 1">
          <a:extLst>
            <a:ext uri="{FF2B5EF4-FFF2-40B4-BE49-F238E27FC236}">
              <a16:creationId xmlns:a16="http://schemas.microsoft.com/office/drawing/2014/main" id="{305BDAB7-0D15-6F08-A407-FD8EF3110F6E}"/>
            </a:ext>
          </a:extLst>
        </xdr:cNvPr>
        <xdr:cNvSpPr txBox="1">
          <a:spLocks noChangeArrowheads="1"/>
        </xdr:cNvSpPr>
      </xdr:nvSpPr>
      <xdr:spPr bwMode="auto">
        <a:xfrm>
          <a:off x="8058" y="520212"/>
          <a:ext cx="7472729" cy="60886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Now, let's put our cost information on a graph with some sales information … this is what we call a Break Even Chart. It's called this because it shows us where sales = total costs</a:t>
          </a:r>
          <a:r>
            <a:rPr lang="en-US" sz="1200" b="0" i="0" u="none" strike="noStrike" baseline="0">
              <a:solidFill>
                <a:srgbClr val="000000"/>
              </a:solidFill>
              <a:latin typeface="Times New Roman"/>
            </a:rPr>
            <a:t> and t</a:t>
          </a:r>
          <a:r>
            <a:rPr lang="th-TH" sz="1200" b="0" i="0" u="none" strike="noStrike" baseline="0">
              <a:solidFill>
                <a:srgbClr val="000000"/>
              </a:solidFill>
              <a:latin typeface="Times New Roman"/>
            </a:rPr>
            <a:t>his is the break even point and </a:t>
          </a:r>
          <a:r>
            <a:rPr lang="en-US" sz="1200" b="0" i="0" u="none" strike="noStrike" baseline="0">
              <a:solidFill>
                <a:srgbClr val="000000"/>
              </a:solidFill>
              <a:latin typeface="Times New Roman"/>
            </a:rPr>
            <a:t>at that point, </a:t>
          </a:r>
          <a:r>
            <a:rPr lang="th-TH" sz="1200" b="0" i="0" u="none" strike="noStrike" baseline="0">
              <a:solidFill>
                <a:srgbClr val="000000"/>
              </a:solidFill>
              <a:latin typeface="Times New Roman"/>
            </a:rPr>
            <a:t>profit is exactly zero.</a:t>
          </a:r>
        </a:p>
      </xdr:txBody>
    </xdr:sp>
    <xdr:clientData/>
  </xdr:twoCellAnchor>
  <xdr:twoCellAnchor>
    <xdr:from>
      <xdr:col>6</xdr:col>
      <xdr:colOff>66675</xdr:colOff>
      <xdr:row>5</xdr:row>
      <xdr:rowOff>0</xdr:rowOff>
    </xdr:from>
    <xdr:to>
      <xdr:col>11</xdr:col>
      <xdr:colOff>409575</xdr:colOff>
      <xdr:row>16</xdr:row>
      <xdr:rowOff>180975</xdr:rowOff>
    </xdr:to>
    <xdr:graphicFrame macro="">
      <xdr:nvGraphicFramePr>
        <xdr:cNvPr id="4102" name="Chart 6">
          <a:extLst>
            <a:ext uri="{FF2B5EF4-FFF2-40B4-BE49-F238E27FC236}">
              <a16:creationId xmlns:a16="http://schemas.microsoft.com/office/drawing/2014/main" id="{6FA4025C-6C3C-6041-59AD-53CF6D8D8D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5862</xdr:colOff>
      <xdr:row>17</xdr:row>
      <xdr:rowOff>8059</xdr:rowOff>
    </xdr:from>
    <xdr:to>
      <xdr:col>11</xdr:col>
      <xdr:colOff>432289</xdr:colOff>
      <xdr:row>18</xdr:row>
      <xdr:rowOff>17584</xdr:rowOff>
    </xdr:to>
    <xdr:sp macro="" textlink="">
      <xdr:nvSpPr>
        <xdr:cNvPr id="4103" name="Text Box 7">
          <a:extLst>
            <a:ext uri="{FF2B5EF4-FFF2-40B4-BE49-F238E27FC236}">
              <a16:creationId xmlns:a16="http://schemas.microsoft.com/office/drawing/2014/main" id="{B025775C-3AE0-AF72-8650-F5670BFB4B2B}"/>
            </a:ext>
          </a:extLst>
        </xdr:cNvPr>
        <xdr:cNvSpPr txBox="1">
          <a:spLocks noChangeArrowheads="1"/>
        </xdr:cNvSpPr>
      </xdr:nvSpPr>
      <xdr:spPr bwMode="auto">
        <a:xfrm>
          <a:off x="5862" y="3524982"/>
          <a:ext cx="7482254" cy="26596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What's the break even point for this organisation? We can see from the table and the graph that it's between 6 and 7 units.</a:t>
          </a:r>
        </a:p>
      </xdr:txBody>
    </xdr:sp>
    <xdr:clientData/>
  </xdr:twoCellAnchor>
  <xdr:twoCellAnchor>
    <xdr:from>
      <xdr:col>8</xdr:col>
      <xdr:colOff>323850</xdr:colOff>
      <xdr:row>18</xdr:row>
      <xdr:rowOff>20515</xdr:rowOff>
    </xdr:from>
    <xdr:to>
      <xdr:col>11</xdr:col>
      <xdr:colOff>447675</xdr:colOff>
      <xdr:row>19</xdr:row>
      <xdr:rowOff>95250</xdr:rowOff>
    </xdr:to>
    <xdr:sp macro="" textlink="">
      <xdr:nvSpPr>
        <xdr:cNvPr id="4105" name="Text Box 9">
          <a:hlinkClick xmlns:r="http://schemas.openxmlformats.org/officeDocument/2006/relationships" r:id="rId2"/>
          <a:extLst>
            <a:ext uri="{FF2B5EF4-FFF2-40B4-BE49-F238E27FC236}">
              <a16:creationId xmlns:a16="http://schemas.microsoft.com/office/drawing/2014/main" id="{73F15D89-FD8F-75B1-B222-4ABB9462C37C}"/>
            </a:ext>
          </a:extLst>
        </xdr:cNvPr>
        <xdr:cNvSpPr txBox="1">
          <a:spLocks noChangeArrowheads="1"/>
        </xdr:cNvSpPr>
      </xdr:nvSpPr>
      <xdr:spPr bwMode="auto">
        <a:xfrm>
          <a:off x="5210908" y="3793880"/>
          <a:ext cx="2292594" cy="272562"/>
        </a:xfrm>
        <a:prstGeom prst="rect">
          <a:avLst/>
        </a:prstGeom>
        <a:solidFill>
          <a:schemeClr val="accent2"/>
        </a:solidFill>
        <a:ln>
          <a:noFill/>
        </a:ln>
      </xdr:spPr>
      <xdr:txBody>
        <a:bodyPr vertOverflow="clip" wrap="square" lIns="27432" tIns="27432" rIns="0" bIns="0" anchor="t" upright="1"/>
        <a:lstStyle/>
        <a:p>
          <a:pPr algn="ctr" rtl="0">
            <a:defRPr sz="1000"/>
          </a:pPr>
          <a:r>
            <a:rPr lang="th-TH" sz="1200" b="1" i="0" u="none" strike="noStrike" baseline="0">
              <a:solidFill>
                <a:schemeClr val="tx1"/>
              </a:solidFill>
              <a:latin typeface="Times New Roman"/>
            </a:rPr>
            <a:t>Go to Break Even Analysis</a:t>
          </a:r>
          <a:r>
            <a:rPr lang="en-US" sz="1200" b="1" i="0" u="none" strike="noStrike" baseline="0">
              <a:solidFill>
                <a:schemeClr val="tx1"/>
              </a:solidFill>
              <a:latin typeface="Times New Roman"/>
            </a:rPr>
            <a:t>_2</a:t>
          </a:r>
        </a:p>
        <a:p>
          <a:pPr algn="ctr" rtl="0">
            <a:defRPr sz="1000"/>
          </a:pPr>
          <a:endParaRPr lang="th-TH" sz="1200" b="1" i="0" u="none" strike="noStrike" baseline="0">
            <a:solidFill>
              <a:schemeClr val="tx1"/>
            </a:solidFill>
            <a:latin typeface="Times New Roman"/>
          </a:endParaRPr>
        </a:p>
      </xdr:txBody>
    </xdr:sp>
    <xdr:clientData/>
  </xdr:twoCellAnchor>
  <xdr:twoCellAnchor>
    <xdr:from>
      <xdr:col>11</xdr:col>
      <xdr:colOff>269631</xdr:colOff>
      <xdr:row>5</xdr:row>
      <xdr:rowOff>206619</xdr:rowOff>
    </xdr:from>
    <xdr:to>
      <xdr:col>15</xdr:col>
      <xdr:colOff>343633</xdr:colOff>
      <xdr:row>9</xdr:row>
      <xdr:rowOff>7327</xdr:rowOff>
    </xdr:to>
    <xdr:sp macro="" textlink="">
      <xdr:nvSpPr>
        <xdr:cNvPr id="4106" name="AutoShape 10">
          <a:extLst>
            <a:ext uri="{FF2B5EF4-FFF2-40B4-BE49-F238E27FC236}">
              <a16:creationId xmlns:a16="http://schemas.microsoft.com/office/drawing/2014/main" id="{723E3ED9-D195-9951-0370-F1578C10A3C4}"/>
            </a:ext>
          </a:extLst>
        </xdr:cNvPr>
        <xdr:cNvSpPr>
          <a:spLocks/>
        </xdr:cNvSpPr>
      </xdr:nvSpPr>
      <xdr:spPr bwMode="auto">
        <a:xfrm>
          <a:off x="7325458" y="1334965"/>
          <a:ext cx="2828925" cy="606670"/>
        </a:xfrm>
        <a:prstGeom prst="borderCallout1">
          <a:avLst>
            <a:gd name="adj1" fmla="val 21051"/>
            <a:gd name="adj2" fmla="val -2806"/>
            <a:gd name="adj3" fmla="val 138114"/>
            <a:gd name="adj4" fmla="val -8998"/>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Click on each of the lines in turn to see where in the table on the left </a:t>
          </a:r>
          <a:r>
            <a:rPr lang="en-US" sz="1200" b="0" i="0" u="none" strike="noStrike" baseline="0">
              <a:solidFill>
                <a:srgbClr val="000000"/>
              </a:solidFill>
              <a:latin typeface="Times New Roman"/>
            </a:rPr>
            <a:t>they</a:t>
          </a:r>
          <a:r>
            <a:rPr lang="th-TH" sz="1200" b="0" i="0" u="none" strike="noStrike" baseline="0">
              <a:solidFill>
                <a:srgbClr val="000000"/>
              </a:solidFill>
              <a:latin typeface="Times New Roman"/>
            </a:rPr>
            <a:t> come from: which data series is which.</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8059</xdr:colOff>
      <xdr:row>2</xdr:row>
      <xdr:rowOff>161194</xdr:rowOff>
    </xdr:from>
    <xdr:to>
      <xdr:col>11</xdr:col>
      <xdr:colOff>674076</xdr:colOff>
      <xdr:row>8</xdr:row>
      <xdr:rowOff>1467</xdr:rowOff>
    </xdr:to>
    <xdr:sp macro="" textlink="">
      <xdr:nvSpPr>
        <xdr:cNvPr id="5121" name="Text Box 1">
          <a:extLst>
            <a:ext uri="{FF2B5EF4-FFF2-40B4-BE49-F238E27FC236}">
              <a16:creationId xmlns:a16="http://schemas.microsoft.com/office/drawing/2014/main" id="{618BCA49-863A-1971-AB1E-E2118F1E3817}"/>
            </a:ext>
          </a:extLst>
        </xdr:cNvPr>
        <xdr:cNvSpPr txBox="1">
          <a:spLocks noChangeArrowheads="1"/>
        </xdr:cNvSpPr>
      </xdr:nvSpPr>
      <xdr:spPr bwMode="auto">
        <a:xfrm>
          <a:off x="8059" y="644771"/>
          <a:ext cx="7663229" cy="82940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Plot the output, sales, fixed costs and total costs from the following table on a graph. If you're not sure what to do, just select all of cells A8 to D19 and then </a:t>
          </a:r>
          <a:r>
            <a:rPr lang="en-US" sz="1200" b="0" i="0" u="none" strike="noStrike" baseline="0">
              <a:solidFill>
                <a:srgbClr val="000000"/>
              </a:solidFill>
              <a:latin typeface="Times New Roman"/>
            </a:rPr>
            <a:t>Insert ... Chart ... Template ... you will see a break even chat template there, just click on it to activate it</a:t>
          </a:r>
          <a:r>
            <a:rPr lang="th-TH" sz="1200" b="0" i="0" u="none" strike="noStrike" baseline="0">
              <a:solidFill>
                <a:srgbClr val="000000"/>
              </a:solidFill>
              <a:latin typeface="Times New Roman"/>
            </a:rPr>
            <a:t>. </a:t>
          </a:r>
          <a:r>
            <a:rPr lang="en-US" sz="1200" b="0" i="0" u="none" strike="noStrike" baseline="0">
              <a:solidFill>
                <a:srgbClr val="000000"/>
              </a:solidFill>
              <a:latin typeface="Times New Roman"/>
            </a:rPr>
            <a:t>However, you will need to use Right click, Selected Data to remove the Output data series and to set the horizontal axis values properly.</a:t>
          </a:r>
        </a:p>
        <a:p>
          <a:pPr algn="l" rtl="0">
            <a:defRPr sz="1000"/>
          </a:pPr>
          <a:r>
            <a:rPr lang="en-US" sz="1200" b="0" i="0" u="none" strike="noStrike" baseline="0">
              <a:solidFill>
                <a:srgbClr val="000000"/>
              </a:solidFill>
              <a:latin typeface="Times New Roman"/>
            </a:rPr>
            <a:t>Y</a:t>
          </a:r>
          <a:r>
            <a:rPr lang="th-TH" sz="1200" b="0" i="0" u="none" strike="noStrike" baseline="0">
              <a:solidFill>
                <a:srgbClr val="000000"/>
              </a:solidFill>
              <a:latin typeface="Times New Roman"/>
            </a:rPr>
            <a:t>ou'll have to move the graph to here once you've created it</a:t>
          </a:r>
          <a:r>
            <a:rPr lang="en-US" sz="1200" b="0" i="0" u="none" strike="noStrike" baseline="0">
              <a:solidFill>
                <a:srgbClr val="000000"/>
              </a:solidFill>
              <a:latin typeface="Times New Roman"/>
            </a:rPr>
            <a:t>: right click the chart ... Move ... Break Even Analysis_2</a:t>
          </a:r>
          <a:endParaRPr lang="th-TH" sz="1200" b="0" i="0" u="none" strike="noStrike" baseline="0">
            <a:solidFill>
              <a:srgbClr val="000000"/>
            </a:solidFill>
            <a:latin typeface="Times New Roman"/>
          </a:endParaRPr>
        </a:p>
      </xdr:txBody>
    </xdr:sp>
    <xdr:clientData/>
  </xdr:twoCellAnchor>
  <xdr:twoCellAnchor>
    <xdr:from>
      <xdr:col>0</xdr:col>
      <xdr:colOff>6593</xdr:colOff>
      <xdr:row>19</xdr:row>
      <xdr:rowOff>197093</xdr:rowOff>
    </xdr:from>
    <xdr:to>
      <xdr:col>11</xdr:col>
      <xdr:colOff>681402</xdr:colOff>
      <xdr:row>21</xdr:row>
      <xdr:rowOff>8792</xdr:rowOff>
    </xdr:to>
    <xdr:sp macro="" textlink="">
      <xdr:nvSpPr>
        <xdr:cNvPr id="5123" name="Text Box 3">
          <a:extLst>
            <a:ext uri="{FF2B5EF4-FFF2-40B4-BE49-F238E27FC236}">
              <a16:creationId xmlns:a16="http://schemas.microsoft.com/office/drawing/2014/main" id="{35A18702-1697-9ED6-9076-EA5930925C30}"/>
            </a:ext>
          </a:extLst>
        </xdr:cNvPr>
        <xdr:cNvSpPr txBox="1">
          <a:spLocks noChangeArrowheads="1"/>
        </xdr:cNvSpPr>
      </xdr:nvSpPr>
      <xdr:spPr bwMode="auto">
        <a:xfrm>
          <a:off x="6593" y="3860555"/>
          <a:ext cx="7672021" cy="251314"/>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What's the break even point for this organisation? We can see that it's between 130 and 140 units but … </a:t>
          </a:r>
        </a:p>
      </xdr:txBody>
    </xdr:sp>
    <xdr:clientData/>
  </xdr:twoCellAnchor>
  <xdr:twoCellAnchor>
    <xdr:from>
      <xdr:col>8</xdr:col>
      <xdr:colOff>574430</xdr:colOff>
      <xdr:row>21</xdr:row>
      <xdr:rowOff>11724</xdr:rowOff>
    </xdr:from>
    <xdr:to>
      <xdr:col>12</xdr:col>
      <xdr:colOff>9524</xdr:colOff>
      <xdr:row>22</xdr:row>
      <xdr:rowOff>51289</xdr:rowOff>
    </xdr:to>
    <xdr:sp macro="" textlink="">
      <xdr:nvSpPr>
        <xdr:cNvPr id="5125" name="Text Box 5">
          <a:hlinkClick xmlns:r="http://schemas.openxmlformats.org/officeDocument/2006/relationships" r:id="rId1"/>
          <a:extLst>
            <a:ext uri="{FF2B5EF4-FFF2-40B4-BE49-F238E27FC236}">
              <a16:creationId xmlns:a16="http://schemas.microsoft.com/office/drawing/2014/main" id="{3C32F4D3-7B00-9A0D-472B-68CFBD700B89}"/>
            </a:ext>
          </a:extLst>
        </xdr:cNvPr>
        <xdr:cNvSpPr txBox="1">
          <a:spLocks noChangeArrowheads="1"/>
        </xdr:cNvSpPr>
      </xdr:nvSpPr>
      <xdr:spPr bwMode="auto">
        <a:xfrm>
          <a:off x="5505449" y="4114801"/>
          <a:ext cx="2190017" cy="237392"/>
        </a:xfrm>
        <a:prstGeom prst="rect">
          <a:avLst/>
        </a:prstGeom>
        <a:solidFill>
          <a:schemeClr val="accent2"/>
        </a:solidFill>
        <a:ln>
          <a:noFill/>
        </a:ln>
      </xdr:spPr>
      <xdr:txBody>
        <a:bodyPr vertOverflow="clip" wrap="square" lIns="27432" tIns="27432" rIns="0" bIns="0" anchor="t" upright="1"/>
        <a:lstStyle/>
        <a:p>
          <a:pPr algn="ctr" rtl="0">
            <a:defRPr sz="1000"/>
          </a:pPr>
          <a:r>
            <a:rPr lang="th-TH" sz="1200" b="1" i="0" u="none" strike="noStrike" baseline="0">
              <a:solidFill>
                <a:schemeClr val="tx1"/>
              </a:solidFill>
              <a:latin typeface="Times New Roman"/>
            </a:rPr>
            <a:t>Go to Break Even Analysis</a:t>
          </a:r>
          <a:r>
            <a:rPr lang="en-US" sz="1200" b="1" i="0" u="none" strike="noStrike" baseline="0">
              <a:solidFill>
                <a:schemeClr val="tx1"/>
              </a:solidFill>
              <a:latin typeface="Times New Roman"/>
            </a:rPr>
            <a:t>_</a:t>
          </a:r>
          <a:r>
            <a:rPr lang="th-TH" sz="1200" b="1" i="0" u="none" strike="noStrike" baseline="0">
              <a:solidFill>
                <a:schemeClr val="tx1"/>
              </a:solidFill>
              <a:latin typeface="Times New Roman"/>
            </a:rPr>
            <a:t>3</a:t>
          </a:r>
          <a:endParaRPr lang="en-US" sz="1200" b="1" i="0" u="none" strike="noStrike" baseline="0">
            <a:solidFill>
              <a:schemeClr val="tx1"/>
            </a:solidFill>
            <a:latin typeface="Times New Roman"/>
          </a:endParaRPr>
        </a:p>
        <a:p>
          <a:pPr algn="ctr" rtl="0">
            <a:defRPr sz="1000"/>
          </a:pPr>
          <a:endParaRPr lang="th-TH" sz="1200" b="1" i="0" u="none" strike="noStrike" baseline="0">
            <a:solidFill>
              <a:schemeClr val="tx1"/>
            </a:solidFill>
            <a:latin typeface="Times New Roman"/>
          </a:endParaRPr>
        </a:p>
      </xdr:txBody>
    </xdr:sp>
    <xdr:clientData/>
  </xdr:twoCellAnchor>
  <xdr:twoCellAnchor>
    <xdr:from>
      <xdr:col>6</xdr:col>
      <xdr:colOff>652095</xdr:colOff>
      <xdr:row>12</xdr:row>
      <xdr:rowOff>104775</xdr:rowOff>
    </xdr:from>
    <xdr:to>
      <xdr:col>11</xdr:col>
      <xdr:colOff>14652</xdr:colOff>
      <xdr:row>14</xdr:row>
      <xdr:rowOff>152400</xdr:rowOff>
    </xdr:to>
    <xdr:sp macro="" textlink="">
      <xdr:nvSpPr>
        <xdr:cNvPr id="5126" name="Text Box 6">
          <a:extLst>
            <a:ext uri="{FF2B5EF4-FFF2-40B4-BE49-F238E27FC236}">
              <a16:creationId xmlns:a16="http://schemas.microsoft.com/office/drawing/2014/main" id="{4CE4893F-BA33-2BB1-518C-A983E4421312}"/>
            </a:ext>
          </a:extLst>
        </xdr:cNvPr>
        <xdr:cNvSpPr txBox="1">
          <a:spLocks noChangeArrowheads="1"/>
        </xdr:cNvSpPr>
      </xdr:nvSpPr>
      <xdr:spPr bwMode="auto">
        <a:xfrm>
          <a:off x="4205653" y="2383448"/>
          <a:ext cx="2806211" cy="443279"/>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To plot construct this graph, use Insert Chart from the </a:t>
          </a:r>
          <a:r>
            <a:rPr lang="en-US" sz="1200" b="0" i="0" u="none" strike="noStrike" baseline="0">
              <a:solidFill>
                <a:srgbClr val="000000"/>
              </a:solidFill>
              <a:latin typeface="Times New Roman"/>
            </a:rPr>
            <a:t>ribbon</a:t>
          </a:r>
          <a:r>
            <a:rPr lang="th-TH" sz="1200" b="0" i="0" u="none" strike="noStrike" baseline="0">
              <a:solidFill>
                <a:srgbClr val="000000"/>
              </a:solidFill>
              <a:latin typeface="Times New Roman"/>
            </a:rPr>
            <a:t> a the top of the screen...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2</xdr:row>
      <xdr:rowOff>0</xdr:rowOff>
    </xdr:from>
    <xdr:to>
      <xdr:col>12</xdr:col>
      <xdr:colOff>438150</xdr:colOff>
      <xdr:row>6</xdr:row>
      <xdr:rowOff>38100</xdr:rowOff>
    </xdr:to>
    <xdr:sp macro="" textlink="">
      <xdr:nvSpPr>
        <xdr:cNvPr id="6145" name="Text Box 1">
          <a:extLst>
            <a:ext uri="{FF2B5EF4-FFF2-40B4-BE49-F238E27FC236}">
              <a16:creationId xmlns:a16="http://schemas.microsoft.com/office/drawing/2014/main" id="{FBA9D915-92E0-E280-0A58-DEC8E9064CD3}"/>
            </a:ext>
          </a:extLst>
        </xdr:cNvPr>
        <xdr:cNvSpPr txBox="1">
          <a:spLocks noChangeArrowheads="1"/>
        </xdr:cNvSpPr>
      </xdr:nvSpPr>
      <xdr:spPr bwMode="auto">
        <a:xfrm>
          <a:off x="66675" y="476250"/>
          <a:ext cx="8048625" cy="83820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Now we can prepare break even charts and we can see that we can tell where the break even point is but it's not very accurate is it? Sometimes, with a graph that's difficult to read, it can be a nightmare to tell what the true value of the break even point is. Luckily, some people who are good at these things, realised that with a bit of fairly simple arithmetic, we can calculate the break even point EXACTLY.</a:t>
          </a:r>
        </a:p>
      </xdr:txBody>
    </xdr:sp>
    <xdr:clientData/>
  </xdr:twoCellAnchor>
  <xdr:twoCellAnchor>
    <xdr:from>
      <xdr:col>0</xdr:col>
      <xdr:colOff>76200</xdr:colOff>
      <xdr:row>14</xdr:row>
      <xdr:rowOff>57150</xdr:rowOff>
    </xdr:from>
    <xdr:to>
      <xdr:col>12</xdr:col>
      <xdr:colOff>457200</xdr:colOff>
      <xdr:row>20</xdr:row>
      <xdr:rowOff>142875</xdr:rowOff>
    </xdr:to>
    <xdr:sp macro="" textlink="">
      <xdr:nvSpPr>
        <xdr:cNvPr id="6146" name="Text Box 2">
          <a:extLst>
            <a:ext uri="{FF2B5EF4-FFF2-40B4-BE49-F238E27FC236}">
              <a16:creationId xmlns:a16="http://schemas.microsoft.com/office/drawing/2014/main" id="{1FDDEF2C-F224-6495-C596-09EC3DA13DC0}"/>
            </a:ext>
          </a:extLst>
        </xdr:cNvPr>
        <xdr:cNvSpPr txBox="1">
          <a:spLocks noChangeArrowheads="1"/>
        </xdr:cNvSpPr>
      </xdr:nvSpPr>
      <xdr:spPr bwMode="auto">
        <a:xfrm>
          <a:off x="76200" y="2933700"/>
          <a:ext cx="8058150" cy="12858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Before we use these formula</a:t>
          </a:r>
          <a:r>
            <a:rPr lang="en-US" sz="1200" b="0" i="0" u="none" strike="noStrike" baseline="0">
              <a:solidFill>
                <a:srgbClr val="000000"/>
              </a:solidFill>
              <a:latin typeface="Times New Roman"/>
            </a:rPr>
            <a:t>s</a:t>
          </a:r>
          <a:r>
            <a:rPr lang="th-TH" sz="1200" b="0" i="0" u="none" strike="noStrike" baseline="0">
              <a:solidFill>
                <a:srgbClr val="000000"/>
              </a:solidFill>
              <a:latin typeface="Times New Roman"/>
            </a:rPr>
            <a:t>, we need to define what the word </a:t>
          </a:r>
          <a:r>
            <a:rPr lang="th-TH" sz="1200" b="1" i="0" u="none" strike="noStrike" baseline="0">
              <a:solidFill>
                <a:srgbClr val="000000"/>
              </a:solidFill>
              <a:latin typeface="Times New Roman"/>
            </a:rPr>
            <a:t>CONTRIBUTION</a:t>
          </a:r>
          <a:r>
            <a:rPr lang="th-TH" sz="1200" b="0" i="0" u="none" strike="noStrike" baseline="0">
              <a:solidFill>
                <a:srgbClr val="000000"/>
              </a:solidFill>
              <a:latin typeface="Times New Roman"/>
            </a:rPr>
            <a:t> means. By contribution, we mean the contribution that sales makes towards fixed costs and profit. It's not a very nice word and definition but what it really means is Contribution = Sales - Variable Costs = Fixed Costs + Profit.</a:t>
          </a:r>
        </a:p>
        <a:p>
          <a:pPr algn="l" rtl="0">
            <a:defRPr sz="1000"/>
          </a:pPr>
          <a:endParaRPr lang="th-TH" sz="1200" b="0" i="0" u="none" strike="noStrike" baseline="0">
            <a:solidFill>
              <a:srgbClr val="000000"/>
            </a:solidFill>
            <a:latin typeface="Times New Roman"/>
          </a:endParaRPr>
        </a:p>
        <a:p>
          <a:pPr algn="l" rtl="0">
            <a:defRPr sz="1000"/>
          </a:pPr>
          <a:r>
            <a:rPr lang="th-TH" sz="1200" b="1" i="0" u="none" strike="noStrike" baseline="0">
              <a:solidFill>
                <a:srgbClr val="000000"/>
              </a:solidFill>
              <a:latin typeface="Times New Roman"/>
            </a:rPr>
            <a:t>Contribution per unit</a:t>
          </a:r>
          <a:r>
            <a:rPr lang="th-TH" sz="1200" b="0" i="0" u="none" strike="noStrike" baseline="0">
              <a:solidFill>
                <a:srgbClr val="000000"/>
              </a:solidFill>
              <a:latin typeface="Times New Roman"/>
            </a:rPr>
            <a:t> is exactly what it says; and the </a:t>
          </a:r>
          <a:r>
            <a:rPr lang="th-TH" sz="1200" b="1" i="0" u="none" strike="noStrike" baseline="0">
              <a:solidFill>
                <a:srgbClr val="000000"/>
              </a:solidFill>
              <a:latin typeface="Times New Roman"/>
            </a:rPr>
            <a:t>contribution/sales ratio</a:t>
          </a:r>
          <a:r>
            <a:rPr lang="th-TH" sz="1200" b="0" i="0" u="none" strike="noStrike" baseline="0">
              <a:solidFill>
                <a:srgbClr val="000000"/>
              </a:solidFill>
              <a:latin typeface="Times New Roman"/>
            </a:rPr>
            <a:t> is simply the contribution divided by the sales and is often known as the </a:t>
          </a:r>
          <a:r>
            <a:rPr lang="th-TH" sz="1200" b="1" i="0" u="none" strike="noStrike" baseline="0">
              <a:solidFill>
                <a:srgbClr val="000000"/>
              </a:solidFill>
              <a:latin typeface="Times New Roman"/>
            </a:rPr>
            <a:t>C/S ratio</a:t>
          </a:r>
          <a:r>
            <a:rPr lang="th-TH" sz="1200" b="0" i="0" u="none" strike="noStrike" baseline="0">
              <a:solidFill>
                <a:srgbClr val="000000"/>
              </a:solidFill>
              <a:latin typeface="Times New Roman"/>
            </a:rPr>
            <a:t>.</a:t>
          </a:r>
        </a:p>
      </xdr:txBody>
    </xdr:sp>
    <xdr:clientData/>
  </xdr:twoCellAnchor>
  <xdr:twoCellAnchor>
    <xdr:from>
      <xdr:col>9</xdr:col>
      <xdr:colOff>353891</xdr:colOff>
      <xdr:row>20</xdr:row>
      <xdr:rowOff>151665</xdr:rowOff>
    </xdr:from>
    <xdr:to>
      <xdr:col>12</xdr:col>
      <xdr:colOff>477716</xdr:colOff>
      <xdr:row>21</xdr:row>
      <xdr:rowOff>175846</xdr:rowOff>
    </xdr:to>
    <xdr:sp macro="" textlink="">
      <xdr:nvSpPr>
        <xdr:cNvPr id="6147" name="Text Box 3">
          <a:hlinkClick xmlns:r="http://schemas.openxmlformats.org/officeDocument/2006/relationships" r:id="rId1"/>
          <a:extLst>
            <a:ext uri="{FF2B5EF4-FFF2-40B4-BE49-F238E27FC236}">
              <a16:creationId xmlns:a16="http://schemas.microsoft.com/office/drawing/2014/main" id="{3F5A024F-9B1C-40EA-BEC7-FA5FC2CE6B97}"/>
            </a:ext>
          </a:extLst>
        </xdr:cNvPr>
        <xdr:cNvSpPr txBox="1">
          <a:spLocks noChangeArrowheads="1"/>
        </xdr:cNvSpPr>
      </xdr:nvSpPr>
      <xdr:spPr bwMode="auto">
        <a:xfrm>
          <a:off x="5973641" y="4196127"/>
          <a:ext cx="2190017" cy="222007"/>
        </a:xfrm>
        <a:prstGeom prst="rect">
          <a:avLst/>
        </a:prstGeom>
        <a:solidFill>
          <a:schemeClr val="accent2"/>
        </a:solidFill>
        <a:ln>
          <a:noFill/>
        </a:ln>
      </xdr:spPr>
      <xdr:txBody>
        <a:bodyPr vertOverflow="clip" wrap="square" lIns="27432" tIns="27432" rIns="0" bIns="0" anchor="t" upright="1"/>
        <a:lstStyle/>
        <a:p>
          <a:pPr algn="ctr" rtl="0">
            <a:defRPr sz="1000"/>
          </a:pPr>
          <a:r>
            <a:rPr lang="th-TH" sz="1200" b="1" i="0" u="none" strike="noStrike" baseline="0">
              <a:solidFill>
                <a:schemeClr val="tx1"/>
              </a:solidFill>
              <a:latin typeface="Times New Roman"/>
            </a:rPr>
            <a:t>Go to Break Even Analysis</a:t>
          </a:r>
          <a:r>
            <a:rPr lang="en-US" sz="1200" b="1" i="0" u="none" strike="noStrike" baseline="0">
              <a:solidFill>
                <a:schemeClr val="tx1"/>
              </a:solidFill>
              <a:latin typeface="Times New Roman"/>
            </a:rPr>
            <a:t>_4</a:t>
          </a:r>
          <a:endParaRPr lang="th-TH" sz="1200" b="1" i="0" u="none" strike="noStrike" baseline="0">
            <a:solidFill>
              <a:schemeClr val="tx1"/>
            </a:solidFill>
            <a:latin typeface="Times New Roman"/>
          </a:endParaRPr>
        </a:p>
      </xdr:txBody>
    </xdr:sp>
    <xdr:clientData/>
  </xdr:twoCellAnchor>
  <xdr:twoCellAnchor>
    <xdr:from>
      <xdr:col>0</xdr:col>
      <xdr:colOff>76200</xdr:colOff>
      <xdr:row>6</xdr:row>
      <xdr:rowOff>104775</xdr:rowOff>
    </xdr:from>
    <xdr:to>
      <xdr:col>12</xdr:col>
      <xdr:colOff>447675</xdr:colOff>
      <xdr:row>14</xdr:row>
      <xdr:rowOff>0</xdr:rowOff>
    </xdr:to>
    <xdr:sp macro="" textlink="">
      <xdr:nvSpPr>
        <xdr:cNvPr id="6148" name="Text Box 4">
          <a:extLst>
            <a:ext uri="{FF2B5EF4-FFF2-40B4-BE49-F238E27FC236}">
              <a16:creationId xmlns:a16="http://schemas.microsoft.com/office/drawing/2014/main" id="{5848AFB7-0A95-6DDC-6A86-AA85CC491A3F}"/>
            </a:ext>
          </a:extLst>
        </xdr:cNvPr>
        <xdr:cNvSpPr txBox="1">
          <a:spLocks noChangeArrowheads="1"/>
        </xdr:cNvSpPr>
      </xdr:nvSpPr>
      <xdr:spPr bwMode="auto">
        <a:xfrm>
          <a:off x="76200" y="1381125"/>
          <a:ext cx="8048625" cy="14954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There are really two formula</a:t>
          </a:r>
          <a:r>
            <a:rPr lang="en-US" sz="1200" b="0" i="0" u="none" strike="noStrike" baseline="0">
              <a:solidFill>
                <a:srgbClr val="000000"/>
              </a:solidFill>
              <a:latin typeface="Times New Roman"/>
            </a:rPr>
            <a:t>s</a:t>
          </a:r>
          <a:r>
            <a:rPr lang="th-TH" sz="1200" b="0" i="0" u="none" strike="noStrike" baseline="0">
              <a:solidFill>
                <a:srgbClr val="000000"/>
              </a:solidFill>
              <a:latin typeface="Times New Roman"/>
            </a:rPr>
            <a:t> that help us to calculate the break even point: the first formula tells us how many </a:t>
          </a:r>
          <a:r>
            <a:rPr lang="th-TH" sz="1200" b="1" i="0" u="none" strike="noStrike" baseline="0">
              <a:solidFill>
                <a:srgbClr val="000000"/>
              </a:solidFill>
              <a:latin typeface="Times New Roman"/>
            </a:rPr>
            <a:t>units</a:t>
          </a:r>
          <a:r>
            <a:rPr lang="th-TH" sz="1200" b="0" i="0" u="none" strike="noStrike" baseline="0">
              <a:solidFill>
                <a:srgbClr val="000000"/>
              </a:solidFill>
              <a:latin typeface="Times New Roman"/>
            </a:rPr>
            <a:t> we need to make and sell to break even; and the second formula tells us the </a:t>
          </a:r>
          <a:r>
            <a:rPr lang="th-TH" sz="1200" b="1" i="0" u="none" strike="noStrike" baseline="0">
              <a:solidFill>
                <a:srgbClr val="000000"/>
              </a:solidFill>
              <a:latin typeface="Times New Roman"/>
            </a:rPr>
            <a:t>value</a:t>
          </a:r>
          <a:r>
            <a:rPr lang="th-TH" sz="1200" b="0" i="0" u="none" strike="noStrike" baseline="0">
              <a:solidFill>
                <a:srgbClr val="000000"/>
              </a:solidFill>
              <a:latin typeface="Times New Roman"/>
            </a:rPr>
            <a:t> of sales we need in order to break even.</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clientData/>
  </xdr:twoCellAnchor>
  <xdr:twoCellAnchor>
    <xdr:from>
      <xdr:col>0</xdr:col>
      <xdr:colOff>228600</xdr:colOff>
      <xdr:row>9</xdr:row>
      <xdr:rowOff>38100</xdr:rowOff>
    </xdr:from>
    <xdr:to>
      <xdr:col>6</xdr:col>
      <xdr:colOff>200025</xdr:colOff>
      <xdr:row>12</xdr:row>
      <xdr:rowOff>180975</xdr:rowOff>
    </xdr:to>
    <xdr:grpSp>
      <xdr:nvGrpSpPr>
        <xdr:cNvPr id="6151" name="Group 7">
          <a:extLst>
            <a:ext uri="{FF2B5EF4-FFF2-40B4-BE49-F238E27FC236}">
              <a16:creationId xmlns:a16="http://schemas.microsoft.com/office/drawing/2014/main" id="{BE1D2412-7D37-7FBB-8117-6B6F89F8A83F}"/>
            </a:ext>
          </a:extLst>
        </xdr:cNvPr>
        <xdr:cNvGrpSpPr>
          <a:grpSpLocks/>
        </xdr:cNvGrpSpPr>
      </xdr:nvGrpSpPr>
      <xdr:grpSpPr bwMode="auto">
        <a:xfrm>
          <a:off x="228600" y="1906465"/>
          <a:ext cx="3524983" cy="736356"/>
          <a:chOff x="34" y="246"/>
          <a:chExt cx="371" cy="78"/>
        </a:xfrm>
      </xdr:grpSpPr>
      <xdr:sp macro="" textlink="">
        <xdr:nvSpPr>
          <xdr:cNvPr id="6149" name="Text Box 5">
            <a:extLst>
              <a:ext uri="{FF2B5EF4-FFF2-40B4-BE49-F238E27FC236}">
                <a16:creationId xmlns:a16="http://schemas.microsoft.com/office/drawing/2014/main" id="{F2E17258-A6EF-8C7A-2C0D-D2E8DF5A168D}"/>
              </a:ext>
            </a:extLst>
          </xdr:cNvPr>
          <xdr:cNvSpPr txBox="1">
            <a:spLocks noChangeArrowheads="1"/>
          </xdr:cNvSpPr>
        </xdr:nvSpPr>
        <xdr:spPr bwMode="auto">
          <a:xfrm>
            <a:off x="34" y="246"/>
            <a:ext cx="371" cy="7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Break even point (in units) = </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sp macro="" textlink="">
        <xdr:nvSpPr>
          <xdr:cNvPr id="6150" name="Text Box 6">
            <a:extLst>
              <a:ext uri="{FF2B5EF4-FFF2-40B4-BE49-F238E27FC236}">
                <a16:creationId xmlns:a16="http://schemas.microsoft.com/office/drawing/2014/main" id="{DE4D4409-5F18-9862-9061-AEE9958D52DC}"/>
              </a:ext>
            </a:extLst>
          </xdr:cNvPr>
          <xdr:cNvSpPr txBox="1">
            <a:spLocks noChangeArrowheads="1"/>
          </xdr:cNvSpPr>
        </xdr:nvSpPr>
        <xdr:spPr bwMode="auto">
          <a:xfrm>
            <a:off x="229" y="257"/>
            <a:ext cx="171" cy="53"/>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total fixed costs</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contribution per unit</a:t>
            </a:r>
          </a:p>
          <a:p>
            <a:pPr algn="ctr" rtl="0">
              <a:defRPr sz="1000"/>
            </a:pPr>
            <a:endParaRPr lang="th-TH" sz="1200" b="0" i="0" u="none" strike="noStrike" baseline="0">
              <a:solidFill>
                <a:srgbClr val="000000"/>
              </a:solidFill>
              <a:latin typeface="Times New Roman"/>
            </a:endParaRPr>
          </a:p>
          <a:p>
            <a:pPr algn="ctr" rtl="0">
              <a:defRPr sz="1000"/>
            </a:pPr>
            <a:endParaRPr lang="th-TH" sz="1200" b="0" i="0" u="none" strike="noStrike" baseline="0">
              <a:solidFill>
                <a:srgbClr val="000000"/>
              </a:solidFill>
              <a:latin typeface="Times New Roman"/>
            </a:endParaRPr>
          </a:p>
        </xdr:txBody>
      </xdr:sp>
    </xdr:grpSp>
    <xdr:clientData/>
  </xdr:twoCellAnchor>
  <xdr:twoCellAnchor>
    <xdr:from>
      <xdr:col>7</xdr:col>
      <xdr:colOff>104775</xdr:colOff>
      <xdr:row>9</xdr:row>
      <xdr:rowOff>38100</xdr:rowOff>
    </xdr:from>
    <xdr:to>
      <xdr:col>12</xdr:col>
      <xdr:colOff>209550</xdr:colOff>
      <xdr:row>12</xdr:row>
      <xdr:rowOff>180975</xdr:rowOff>
    </xdr:to>
    <xdr:grpSp>
      <xdr:nvGrpSpPr>
        <xdr:cNvPr id="6155" name="Group 11">
          <a:extLst>
            <a:ext uri="{FF2B5EF4-FFF2-40B4-BE49-F238E27FC236}">
              <a16:creationId xmlns:a16="http://schemas.microsoft.com/office/drawing/2014/main" id="{397E554A-72F8-AD54-9B81-346576ACF4F0}"/>
            </a:ext>
          </a:extLst>
        </xdr:cNvPr>
        <xdr:cNvGrpSpPr>
          <a:grpSpLocks/>
        </xdr:cNvGrpSpPr>
      </xdr:nvGrpSpPr>
      <xdr:grpSpPr bwMode="auto">
        <a:xfrm>
          <a:off x="4347063" y="1906465"/>
          <a:ext cx="3548429" cy="736356"/>
          <a:chOff x="421" y="247"/>
          <a:chExt cx="371" cy="78"/>
        </a:xfrm>
      </xdr:grpSpPr>
      <xdr:sp macro="" textlink="">
        <xdr:nvSpPr>
          <xdr:cNvPr id="6153" name="Text Box 9">
            <a:extLst>
              <a:ext uri="{FF2B5EF4-FFF2-40B4-BE49-F238E27FC236}">
                <a16:creationId xmlns:a16="http://schemas.microsoft.com/office/drawing/2014/main" id="{D74F24DC-F6E7-095F-08C5-F9EA76C03923}"/>
              </a:ext>
            </a:extLst>
          </xdr:cNvPr>
          <xdr:cNvSpPr txBox="1">
            <a:spLocks noChangeArrowheads="1"/>
          </xdr:cNvSpPr>
        </xdr:nvSpPr>
        <xdr:spPr bwMode="auto">
          <a:xfrm>
            <a:off x="421" y="247"/>
            <a:ext cx="371" cy="7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Break even point (in £) = </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sp macro="" textlink="">
        <xdr:nvSpPr>
          <xdr:cNvPr id="6154" name="Text Box 10">
            <a:extLst>
              <a:ext uri="{FF2B5EF4-FFF2-40B4-BE49-F238E27FC236}">
                <a16:creationId xmlns:a16="http://schemas.microsoft.com/office/drawing/2014/main" id="{4F585060-7EE8-81BB-0C4D-C8ED37A713A9}"/>
              </a:ext>
            </a:extLst>
          </xdr:cNvPr>
          <xdr:cNvSpPr txBox="1">
            <a:spLocks noChangeArrowheads="1"/>
          </xdr:cNvSpPr>
        </xdr:nvSpPr>
        <xdr:spPr bwMode="auto">
          <a:xfrm>
            <a:off x="616" y="258"/>
            <a:ext cx="171" cy="53"/>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27432" bIns="0" anchor="t" upright="1"/>
          <a:lstStyle/>
          <a:p>
            <a:pPr algn="ctr" rtl="0">
              <a:defRPr sz="1000"/>
            </a:pPr>
            <a:r>
              <a:rPr lang="th-TH" sz="1200" b="0" i="0" u="sng" strike="noStrike" baseline="0">
                <a:solidFill>
                  <a:srgbClr val="000000"/>
                </a:solidFill>
                <a:latin typeface="Times New Roman"/>
              </a:rPr>
              <a:t>total fixed costs</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contribution/sales ratio</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8059</xdr:colOff>
      <xdr:row>2</xdr:row>
      <xdr:rowOff>52754</xdr:rowOff>
    </xdr:from>
    <xdr:to>
      <xdr:col>9</xdr:col>
      <xdr:colOff>570034</xdr:colOff>
      <xdr:row>4</xdr:row>
      <xdr:rowOff>62279</xdr:rowOff>
    </xdr:to>
    <xdr:sp macro="" textlink="">
      <xdr:nvSpPr>
        <xdr:cNvPr id="7169" name="Text Box 1">
          <a:extLst>
            <a:ext uri="{FF2B5EF4-FFF2-40B4-BE49-F238E27FC236}">
              <a16:creationId xmlns:a16="http://schemas.microsoft.com/office/drawing/2014/main" id="{BFD63D04-BDFE-5D71-8D9B-FD8139D26A34}"/>
            </a:ext>
          </a:extLst>
        </xdr:cNvPr>
        <xdr:cNvSpPr txBox="1">
          <a:spLocks noChangeArrowheads="1"/>
        </xdr:cNvSpPr>
      </xdr:nvSpPr>
      <xdr:spPr bwMode="auto">
        <a:xfrm>
          <a:off x="8059" y="536331"/>
          <a:ext cx="7910879" cy="405179"/>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Let's look at a situation where we can work out the contribution and then the break even point values. I've done the first two for you, you </a:t>
          </a:r>
          <a:r>
            <a:rPr lang="en-US" sz="1200" b="0" i="0" u="none" strike="noStrike" baseline="0">
              <a:solidFill>
                <a:srgbClr val="000000"/>
              </a:solidFill>
              <a:latin typeface="Times New Roman"/>
            </a:rPr>
            <a:t>can </a:t>
          </a:r>
          <a:r>
            <a:rPr lang="th-TH" sz="1200" b="0" i="0" u="none" strike="noStrike" baseline="0">
              <a:solidFill>
                <a:srgbClr val="000000"/>
              </a:solidFill>
              <a:latin typeface="Times New Roman"/>
            </a:rPr>
            <a:t>do the other two.</a:t>
          </a:r>
        </a:p>
      </xdr:txBody>
    </xdr:sp>
    <xdr:clientData/>
  </xdr:twoCellAnchor>
  <xdr:twoCellAnchor>
    <xdr:from>
      <xdr:col>0</xdr:col>
      <xdr:colOff>76200</xdr:colOff>
      <xdr:row>10</xdr:row>
      <xdr:rowOff>190500</xdr:rowOff>
    </xdr:from>
    <xdr:to>
      <xdr:col>10</xdr:col>
      <xdr:colOff>9525</xdr:colOff>
      <xdr:row>18</xdr:row>
      <xdr:rowOff>123825</xdr:rowOff>
    </xdr:to>
    <xdr:sp macro="" textlink="">
      <xdr:nvSpPr>
        <xdr:cNvPr id="7172" name="Text Box 4">
          <a:extLst>
            <a:ext uri="{FF2B5EF4-FFF2-40B4-BE49-F238E27FC236}">
              <a16:creationId xmlns:a16="http://schemas.microsoft.com/office/drawing/2014/main" id="{B46C439E-1C3D-FB5D-7C9E-4034E1287D6F}"/>
            </a:ext>
          </a:extLst>
        </xdr:cNvPr>
        <xdr:cNvSpPr txBox="1">
          <a:spLocks noChangeArrowheads="1"/>
        </xdr:cNvSpPr>
      </xdr:nvSpPr>
      <xdr:spPr bwMode="auto">
        <a:xfrm>
          <a:off x="76200" y="2476500"/>
          <a:ext cx="7962900" cy="15335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The two formula</a:t>
          </a:r>
          <a:r>
            <a:rPr lang="en-US" sz="1200" b="0" i="0" u="none" strike="noStrike" baseline="0">
              <a:solidFill>
                <a:srgbClr val="000000"/>
              </a:solidFill>
              <a:latin typeface="Times New Roman"/>
            </a:rPr>
            <a:t>s</a:t>
          </a:r>
          <a:r>
            <a:rPr lang="th-TH" sz="1200" b="0" i="0" u="none" strike="noStrike" baseline="0">
              <a:solidFill>
                <a:srgbClr val="000000"/>
              </a:solidFill>
              <a:latin typeface="Times New Roman"/>
            </a:rPr>
            <a:t> we are using here are:</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clientData/>
  </xdr:twoCellAnchor>
  <xdr:twoCellAnchor>
    <xdr:from>
      <xdr:col>0</xdr:col>
      <xdr:colOff>180975</xdr:colOff>
      <xdr:row>14</xdr:row>
      <xdr:rowOff>57150</xdr:rowOff>
    </xdr:from>
    <xdr:to>
      <xdr:col>4</xdr:col>
      <xdr:colOff>495300</xdr:colOff>
      <xdr:row>18</xdr:row>
      <xdr:rowOff>0</xdr:rowOff>
    </xdr:to>
    <xdr:grpSp>
      <xdr:nvGrpSpPr>
        <xdr:cNvPr id="7173" name="Group 5">
          <a:extLst>
            <a:ext uri="{FF2B5EF4-FFF2-40B4-BE49-F238E27FC236}">
              <a16:creationId xmlns:a16="http://schemas.microsoft.com/office/drawing/2014/main" id="{D0CCE9B2-ACF8-AC9A-4965-30896AC3834A}"/>
            </a:ext>
          </a:extLst>
        </xdr:cNvPr>
        <xdr:cNvGrpSpPr>
          <a:grpSpLocks/>
        </xdr:cNvGrpSpPr>
      </xdr:nvGrpSpPr>
      <xdr:grpSpPr bwMode="auto">
        <a:xfrm>
          <a:off x="180975" y="3127131"/>
          <a:ext cx="3970460" cy="734157"/>
          <a:chOff x="34" y="246"/>
          <a:chExt cx="371" cy="78"/>
        </a:xfrm>
      </xdr:grpSpPr>
      <xdr:sp macro="" textlink="">
        <xdr:nvSpPr>
          <xdr:cNvPr id="7174" name="Text Box 6">
            <a:extLst>
              <a:ext uri="{FF2B5EF4-FFF2-40B4-BE49-F238E27FC236}">
                <a16:creationId xmlns:a16="http://schemas.microsoft.com/office/drawing/2014/main" id="{053E69FE-78A8-2195-47FD-35A4FCBCEC98}"/>
              </a:ext>
            </a:extLst>
          </xdr:cNvPr>
          <xdr:cNvSpPr txBox="1">
            <a:spLocks noChangeArrowheads="1"/>
          </xdr:cNvSpPr>
        </xdr:nvSpPr>
        <xdr:spPr bwMode="auto">
          <a:xfrm>
            <a:off x="34" y="246"/>
            <a:ext cx="371" cy="7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Break even point (in units) = </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sp macro="" textlink="">
        <xdr:nvSpPr>
          <xdr:cNvPr id="7175" name="Text Box 7">
            <a:extLst>
              <a:ext uri="{FF2B5EF4-FFF2-40B4-BE49-F238E27FC236}">
                <a16:creationId xmlns:a16="http://schemas.microsoft.com/office/drawing/2014/main" id="{B3DADBB6-379E-E219-8761-766A9E8B4B4D}"/>
              </a:ext>
            </a:extLst>
          </xdr:cNvPr>
          <xdr:cNvSpPr txBox="1">
            <a:spLocks noChangeArrowheads="1"/>
          </xdr:cNvSpPr>
        </xdr:nvSpPr>
        <xdr:spPr bwMode="auto">
          <a:xfrm>
            <a:off x="229" y="257"/>
            <a:ext cx="171" cy="53"/>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total fixed costs</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contribution per unit</a:t>
            </a:r>
          </a:p>
          <a:p>
            <a:pPr algn="ctr" rtl="0">
              <a:defRPr sz="1000"/>
            </a:pPr>
            <a:endParaRPr lang="th-TH" sz="1200" b="0" i="0" u="none" strike="noStrike" baseline="0">
              <a:solidFill>
                <a:srgbClr val="000000"/>
              </a:solidFill>
              <a:latin typeface="Times New Roman"/>
            </a:endParaRPr>
          </a:p>
          <a:p>
            <a:pPr algn="ctr" rtl="0">
              <a:defRPr sz="1000"/>
            </a:pPr>
            <a:endParaRPr lang="th-TH" sz="1200" b="0" i="0" u="none" strike="noStrike" baseline="0">
              <a:solidFill>
                <a:srgbClr val="000000"/>
              </a:solidFill>
              <a:latin typeface="Times New Roman"/>
            </a:endParaRPr>
          </a:p>
        </xdr:txBody>
      </xdr:sp>
    </xdr:grpSp>
    <xdr:clientData/>
  </xdr:twoCellAnchor>
  <xdr:twoCellAnchor>
    <xdr:from>
      <xdr:col>4</xdr:col>
      <xdr:colOff>742950</xdr:colOff>
      <xdr:row>14</xdr:row>
      <xdr:rowOff>66675</xdr:rowOff>
    </xdr:from>
    <xdr:to>
      <xdr:col>9</xdr:col>
      <xdr:colOff>590550</xdr:colOff>
      <xdr:row>18</xdr:row>
      <xdr:rowOff>9525</xdr:rowOff>
    </xdr:to>
    <xdr:grpSp>
      <xdr:nvGrpSpPr>
        <xdr:cNvPr id="7176" name="Group 8">
          <a:extLst>
            <a:ext uri="{FF2B5EF4-FFF2-40B4-BE49-F238E27FC236}">
              <a16:creationId xmlns:a16="http://schemas.microsoft.com/office/drawing/2014/main" id="{479603BE-C942-D29E-C058-7DC033A8620C}"/>
            </a:ext>
          </a:extLst>
        </xdr:cNvPr>
        <xdr:cNvGrpSpPr>
          <a:grpSpLocks/>
        </xdr:cNvGrpSpPr>
      </xdr:nvGrpSpPr>
      <xdr:grpSpPr bwMode="auto">
        <a:xfrm>
          <a:off x="4399085" y="3136656"/>
          <a:ext cx="3540369" cy="734157"/>
          <a:chOff x="421" y="247"/>
          <a:chExt cx="371" cy="78"/>
        </a:xfrm>
      </xdr:grpSpPr>
      <xdr:sp macro="" textlink="">
        <xdr:nvSpPr>
          <xdr:cNvPr id="7177" name="Text Box 9">
            <a:extLst>
              <a:ext uri="{FF2B5EF4-FFF2-40B4-BE49-F238E27FC236}">
                <a16:creationId xmlns:a16="http://schemas.microsoft.com/office/drawing/2014/main" id="{95BEB266-B01F-4D95-BBAA-248E55BECC8C}"/>
              </a:ext>
            </a:extLst>
          </xdr:cNvPr>
          <xdr:cNvSpPr txBox="1">
            <a:spLocks noChangeArrowheads="1"/>
          </xdr:cNvSpPr>
        </xdr:nvSpPr>
        <xdr:spPr bwMode="auto">
          <a:xfrm>
            <a:off x="421" y="247"/>
            <a:ext cx="371" cy="7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Break even point (in £) = </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sp macro="" textlink="">
        <xdr:nvSpPr>
          <xdr:cNvPr id="7178" name="Text Box 10">
            <a:extLst>
              <a:ext uri="{FF2B5EF4-FFF2-40B4-BE49-F238E27FC236}">
                <a16:creationId xmlns:a16="http://schemas.microsoft.com/office/drawing/2014/main" id="{22BFDA8A-8F18-AC41-4B31-D7902FD68DBD}"/>
              </a:ext>
            </a:extLst>
          </xdr:cNvPr>
          <xdr:cNvSpPr txBox="1">
            <a:spLocks noChangeArrowheads="1"/>
          </xdr:cNvSpPr>
        </xdr:nvSpPr>
        <xdr:spPr bwMode="auto">
          <a:xfrm>
            <a:off x="616" y="258"/>
            <a:ext cx="171" cy="53"/>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total fixed costs</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contribution/sales ratio</a:t>
            </a:r>
          </a:p>
        </xdr:txBody>
      </xdr:sp>
    </xdr:grpSp>
    <xdr:clientData/>
  </xdr:twoCellAnchor>
  <xdr:twoCellAnchor>
    <xdr:from>
      <xdr:col>6</xdr:col>
      <xdr:colOff>447675</xdr:colOff>
      <xdr:row>5</xdr:row>
      <xdr:rowOff>152400</xdr:rowOff>
    </xdr:from>
    <xdr:to>
      <xdr:col>9</xdr:col>
      <xdr:colOff>676275</xdr:colOff>
      <xdr:row>10</xdr:row>
      <xdr:rowOff>38100</xdr:rowOff>
    </xdr:to>
    <xdr:sp macro="" textlink="">
      <xdr:nvSpPr>
        <xdr:cNvPr id="7179" name="Text Box 11">
          <a:extLst>
            <a:ext uri="{FF2B5EF4-FFF2-40B4-BE49-F238E27FC236}">
              <a16:creationId xmlns:a16="http://schemas.microsoft.com/office/drawing/2014/main" id="{755B581C-6065-F047-8033-F4885A39048D}"/>
            </a:ext>
          </a:extLst>
        </xdr:cNvPr>
        <xdr:cNvSpPr txBox="1">
          <a:spLocks noChangeArrowheads="1"/>
        </xdr:cNvSpPr>
      </xdr:nvSpPr>
      <xdr:spPr bwMode="auto">
        <a:xfrm>
          <a:off x="5734050" y="1228725"/>
          <a:ext cx="2286000" cy="10953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For reasons that will become clear, for break even calculations, we </a:t>
          </a:r>
          <a:r>
            <a:rPr lang="th-TH" sz="1200" b="1" i="0" u="none" strike="noStrike" baseline="0">
              <a:solidFill>
                <a:srgbClr val="000000"/>
              </a:solidFill>
              <a:latin typeface="Times New Roman"/>
            </a:rPr>
            <a:t>keep the C/S ratio as a decimal</a:t>
          </a:r>
          <a:r>
            <a:rPr lang="th-TH" sz="1200" b="0" i="0" u="none" strike="noStrike" baseline="0">
              <a:solidFill>
                <a:srgbClr val="000000"/>
              </a:solidFill>
              <a:latin typeface="Times New Roman"/>
            </a:rPr>
            <a:t> rather than showing it as a percentage.</a:t>
          </a:r>
        </a:p>
      </xdr:txBody>
    </xdr:sp>
    <xdr:clientData/>
  </xdr:twoCellAnchor>
  <xdr:twoCellAnchor>
    <xdr:from>
      <xdr:col>3</xdr:col>
      <xdr:colOff>371475</xdr:colOff>
      <xdr:row>11</xdr:row>
      <xdr:rowOff>104775</xdr:rowOff>
    </xdr:from>
    <xdr:to>
      <xdr:col>9</xdr:col>
      <xdr:colOff>676275</xdr:colOff>
      <xdr:row>13</xdr:row>
      <xdr:rowOff>161925</xdr:rowOff>
    </xdr:to>
    <xdr:sp macro="" textlink="">
      <xdr:nvSpPr>
        <xdr:cNvPr id="7180" name="Text Box 12">
          <a:extLst>
            <a:ext uri="{FF2B5EF4-FFF2-40B4-BE49-F238E27FC236}">
              <a16:creationId xmlns:a16="http://schemas.microsoft.com/office/drawing/2014/main" id="{6131E5AA-DB85-5C28-3B49-AA96B7FA71C7}"/>
            </a:ext>
          </a:extLst>
        </xdr:cNvPr>
        <xdr:cNvSpPr txBox="1">
          <a:spLocks noChangeArrowheads="1"/>
        </xdr:cNvSpPr>
      </xdr:nvSpPr>
      <xdr:spPr bwMode="auto">
        <a:xfrm>
          <a:off x="2886075" y="2590800"/>
          <a:ext cx="5133975" cy="457200"/>
        </a:xfrm>
        <a:prstGeom prst="rect">
          <a:avLst/>
        </a:prstGeom>
        <a:solidFill>
          <a:schemeClr val="tx2">
            <a:lumMod val="50000"/>
            <a:lumOff val="50000"/>
          </a:schemeClr>
        </a:solidFill>
        <a:ln>
          <a:noFill/>
        </a:ln>
      </xdr:spPr>
      <xdr:txBody>
        <a:bodyPr vertOverflow="clip" wrap="square" lIns="0" tIns="27432" rIns="27432" bIns="0" anchor="t" upright="1"/>
        <a:lstStyle/>
        <a:p>
          <a:pPr algn="r" rtl="0">
            <a:defRPr sz="1000"/>
          </a:pPr>
          <a:r>
            <a:rPr lang="th-TH" sz="1200" b="1" i="0" u="none" strike="noStrike" baseline="0">
              <a:solidFill>
                <a:schemeClr val="bg1"/>
              </a:solidFill>
              <a:latin typeface="Times New Roman"/>
            </a:rPr>
            <a:t>Apart from HAVING to use TOTAL FIXED COST data, we can work on TOTAL sales and cost data and/or UNIT sales and cost data.</a:t>
          </a:r>
        </a:p>
      </xdr:txBody>
    </xdr:sp>
    <xdr:clientData/>
  </xdr:twoCellAnchor>
  <xdr:twoCellAnchor>
    <xdr:from>
      <xdr:col>7</xdr:col>
      <xdr:colOff>457200</xdr:colOff>
      <xdr:row>18</xdr:row>
      <xdr:rowOff>19050</xdr:rowOff>
    </xdr:from>
    <xdr:to>
      <xdr:col>9</xdr:col>
      <xdr:colOff>676275</xdr:colOff>
      <xdr:row>19</xdr:row>
      <xdr:rowOff>65943</xdr:rowOff>
    </xdr:to>
    <xdr:sp macro="" textlink="">
      <xdr:nvSpPr>
        <xdr:cNvPr id="7171" name="Text Box 3">
          <a:hlinkClick xmlns:r="http://schemas.openxmlformats.org/officeDocument/2006/relationships" r:id="rId1"/>
          <a:extLst>
            <a:ext uri="{FF2B5EF4-FFF2-40B4-BE49-F238E27FC236}">
              <a16:creationId xmlns:a16="http://schemas.microsoft.com/office/drawing/2014/main" id="{13622FAF-9F18-18E3-0908-CBC7604930FA}"/>
            </a:ext>
          </a:extLst>
        </xdr:cNvPr>
        <xdr:cNvSpPr txBox="1">
          <a:spLocks noChangeArrowheads="1"/>
        </xdr:cNvSpPr>
      </xdr:nvSpPr>
      <xdr:spPr bwMode="auto">
        <a:xfrm>
          <a:off x="6428642" y="3880338"/>
          <a:ext cx="1596537" cy="244720"/>
        </a:xfrm>
        <a:prstGeom prst="rect">
          <a:avLst/>
        </a:prstGeom>
        <a:solidFill>
          <a:schemeClr val="accent2"/>
        </a:solidFill>
        <a:ln>
          <a:noFill/>
        </a:ln>
      </xdr:spPr>
      <xdr:txBody>
        <a:bodyPr vertOverflow="clip" wrap="square" lIns="27432" tIns="22860" rIns="0" bIns="0" anchor="t" upright="1"/>
        <a:lstStyle/>
        <a:p>
          <a:pPr algn="ctr" rtl="0">
            <a:defRPr sz="1000"/>
          </a:pPr>
          <a:r>
            <a:rPr lang="th-TH" sz="1200" b="1" i="0" u="none" strike="noStrike" baseline="0">
              <a:solidFill>
                <a:schemeClr val="tx1"/>
              </a:solidFill>
              <a:latin typeface="Times New Roman"/>
            </a:rPr>
            <a:t>Go to CS MOS</a:t>
          </a:r>
          <a:r>
            <a:rPr lang="en-US" sz="1200" b="1" i="0" u="none" strike="noStrike" baseline="0">
              <a:solidFill>
                <a:schemeClr val="tx1"/>
              </a:solidFill>
              <a:latin typeface="Times New Roman"/>
            </a:rPr>
            <a:t>_</a:t>
          </a:r>
          <a:r>
            <a:rPr lang="th-TH" sz="1200" b="1" i="0" u="none" strike="noStrike" baseline="0">
              <a:solidFill>
                <a:schemeClr val="tx1"/>
              </a:solidFill>
              <a:latin typeface="Times New Roman"/>
            </a:rPr>
            <a:t>1</a:t>
          </a:r>
        </a:p>
      </xdr:txBody>
    </xdr:sp>
    <xdr:clientData/>
  </xdr:twoCellAnchor>
  <xdr:twoCellAnchor>
    <xdr:from>
      <xdr:col>3</xdr:col>
      <xdr:colOff>249116</xdr:colOff>
      <xdr:row>17</xdr:row>
      <xdr:rowOff>57150</xdr:rowOff>
    </xdr:from>
    <xdr:to>
      <xdr:col>6</xdr:col>
      <xdr:colOff>534867</xdr:colOff>
      <xdr:row>19</xdr:row>
      <xdr:rowOff>66675</xdr:rowOff>
    </xdr:to>
    <xdr:sp macro="" textlink="">
      <xdr:nvSpPr>
        <xdr:cNvPr id="7181" name="Text Box 13">
          <a:extLst>
            <a:ext uri="{FF2B5EF4-FFF2-40B4-BE49-F238E27FC236}">
              <a16:creationId xmlns:a16="http://schemas.microsoft.com/office/drawing/2014/main" id="{1FC89287-EC4F-07AC-D8ED-A8149132ED19}"/>
            </a:ext>
          </a:extLst>
        </xdr:cNvPr>
        <xdr:cNvSpPr txBox="1">
          <a:spLocks noChangeArrowheads="1"/>
        </xdr:cNvSpPr>
      </xdr:nvSpPr>
      <xdr:spPr bwMode="auto">
        <a:xfrm>
          <a:off x="2762251" y="3720612"/>
          <a:ext cx="3055328" cy="40517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Prove</a:t>
          </a:r>
          <a:r>
            <a:rPr lang="th-TH" sz="1200" b="0" i="0" u="none" strike="noStrike" baseline="0">
              <a:solidFill>
                <a:srgbClr val="000000"/>
              </a:solidFill>
              <a:latin typeface="Times New Roman"/>
            </a:rPr>
            <a:t> the the BEP for the company in Break Even analysis</a:t>
          </a:r>
          <a:r>
            <a:rPr lang="en-US" sz="1200" b="0" i="0" u="none" strike="noStrike" baseline="0">
              <a:solidFill>
                <a:srgbClr val="000000"/>
              </a:solidFill>
              <a:latin typeface="Times New Roman"/>
            </a:rPr>
            <a:t>_</a:t>
          </a:r>
          <a:r>
            <a:rPr lang="th-TH" sz="1200" b="0" i="0" u="none" strike="noStrike" baseline="0">
              <a:solidFill>
                <a:srgbClr val="000000"/>
              </a:solidFill>
              <a:latin typeface="Times New Roman"/>
            </a:rPr>
            <a:t>1 is 6.452 units and £12,903.23</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8059</xdr:colOff>
      <xdr:row>2</xdr:row>
      <xdr:rowOff>123825</xdr:rowOff>
    </xdr:from>
    <xdr:to>
      <xdr:col>10</xdr:col>
      <xdr:colOff>246184</xdr:colOff>
      <xdr:row>12</xdr:row>
      <xdr:rowOff>19050</xdr:rowOff>
    </xdr:to>
    <xdr:sp macro="" textlink="">
      <xdr:nvSpPr>
        <xdr:cNvPr id="8193" name="Text Box 1">
          <a:extLst>
            <a:ext uri="{FF2B5EF4-FFF2-40B4-BE49-F238E27FC236}">
              <a16:creationId xmlns:a16="http://schemas.microsoft.com/office/drawing/2014/main" id="{21634D85-74F2-C0D2-5773-B967D8FC2270}"/>
            </a:ext>
          </a:extLst>
        </xdr:cNvPr>
        <xdr:cNvSpPr txBox="1">
          <a:spLocks noChangeArrowheads="1"/>
        </xdr:cNvSpPr>
      </xdr:nvSpPr>
      <xdr:spPr bwMode="auto">
        <a:xfrm>
          <a:off x="8059" y="607402"/>
          <a:ext cx="7828817" cy="1873494"/>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C/S ratio is not difficult to calculate, I am sure we can all agree. However, there is more to this ratio than we have seen so far. In fact, the C/S ratio tells us the </a:t>
          </a:r>
          <a:r>
            <a:rPr lang="th-TH" sz="1200" b="1" i="0" u="none" strike="noStrike" baseline="0">
              <a:solidFill>
                <a:srgbClr val="000000"/>
              </a:solidFill>
              <a:latin typeface="Times New Roman"/>
            </a:rPr>
            <a:t>RATE</a:t>
          </a:r>
          <a:r>
            <a:rPr lang="th-TH" sz="1200" b="0" i="0" u="none" strike="noStrike" baseline="0">
              <a:solidFill>
                <a:srgbClr val="000000"/>
              </a:solidFill>
              <a:latin typeface="Times New Roman"/>
            </a:rPr>
            <a:t> at which profits are being made by an organisation or a product. It's a bit like the gross profit percentage and the net profit margin. </a:t>
          </a:r>
          <a:r>
            <a:rPr lang="en-US" sz="1200" b="0" i="0" u="none" strike="noStrike" baseline="0">
              <a:solidFill>
                <a:srgbClr val="000000"/>
              </a:solidFill>
              <a:latin typeface="Times New Roman"/>
            </a:rPr>
            <a:t>T</a:t>
          </a:r>
          <a:r>
            <a:rPr lang="th-TH" sz="1200" b="0" i="0" u="none" strike="noStrike" baseline="0">
              <a:solidFill>
                <a:srgbClr val="000000"/>
              </a:solidFill>
              <a:latin typeface="Times New Roman"/>
            </a:rPr>
            <a:t>he difference between other profitability ratios and the C/S ratio is that the C/S ratio is concerned with contribution and not profit.</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Let's have a look at the C/S ratio from a previous example: when the C/S ratio = £350/£1,000 = 0.35, we can say that for every £1 of sales, we are earning £0.35 contribution to fixed costs and profit. In economic terms, we would say that the higher the C/S ratio the better. In business terms, we would say that the optimal value of the C/S ratio is that which helps to maximise profits and/or optimises market share and/or optimises product growth ...</a:t>
          </a:r>
        </a:p>
      </xdr:txBody>
    </xdr:sp>
    <xdr:clientData/>
  </xdr:twoCellAnchor>
  <xdr:twoCellAnchor>
    <xdr:from>
      <xdr:col>0</xdr:col>
      <xdr:colOff>8059</xdr:colOff>
      <xdr:row>12</xdr:row>
      <xdr:rowOff>19050</xdr:rowOff>
    </xdr:from>
    <xdr:to>
      <xdr:col>10</xdr:col>
      <xdr:colOff>246184</xdr:colOff>
      <xdr:row>19</xdr:row>
      <xdr:rowOff>85725</xdr:rowOff>
    </xdr:to>
    <xdr:sp macro="" textlink="">
      <xdr:nvSpPr>
        <xdr:cNvPr id="8204" name="Text Box 12">
          <a:extLst>
            <a:ext uri="{FF2B5EF4-FFF2-40B4-BE49-F238E27FC236}">
              <a16:creationId xmlns:a16="http://schemas.microsoft.com/office/drawing/2014/main" id="{A114D9F3-8F35-9C9D-C3E0-15433E60EC97}"/>
            </a:ext>
          </a:extLst>
        </xdr:cNvPr>
        <xdr:cNvSpPr txBox="1">
          <a:spLocks noChangeArrowheads="1"/>
        </xdr:cNvSpPr>
      </xdr:nvSpPr>
      <xdr:spPr bwMode="auto">
        <a:xfrm>
          <a:off x="8059" y="2480896"/>
          <a:ext cx="7828817" cy="1451464"/>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The MARGIN OF SAFETY (MOS) is another useful idea that stems from cost volume profit analysis. There are several definitons of the MOS now but basically we calcu</a:t>
          </a:r>
          <a:r>
            <a:rPr lang="en-US" sz="1200" b="0" i="0" u="none" strike="noStrike" baseline="0">
              <a:solidFill>
                <a:srgbClr val="000000"/>
              </a:solidFill>
              <a:latin typeface="Times New Roman"/>
            </a:rPr>
            <a:t>l</a:t>
          </a:r>
          <a:r>
            <a:rPr lang="th-TH" sz="1200" b="0" i="0" u="none" strike="noStrike" baseline="0">
              <a:solidFill>
                <a:srgbClr val="000000"/>
              </a:solidFill>
              <a:latin typeface="Times New Roman"/>
            </a:rPr>
            <a:t>ate it as follows:</a:t>
          </a:r>
        </a:p>
        <a:p>
          <a:pPr algn="l" rtl="0">
            <a:defRPr sz="1000"/>
          </a:pPr>
          <a:endParaRPr lang="th-TH" sz="1200" b="0" i="0" u="none" strike="noStrike" baseline="0">
            <a:solidFill>
              <a:srgbClr val="000000"/>
            </a:solidFill>
            <a:latin typeface="Times New Roman"/>
          </a:endParaRPr>
        </a:p>
      </xdr:txBody>
    </xdr:sp>
    <xdr:clientData/>
  </xdr:twoCellAnchor>
  <xdr:twoCellAnchor>
    <xdr:from>
      <xdr:col>0</xdr:col>
      <xdr:colOff>101111</xdr:colOff>
      <xdr:row>14</xdr:row>
      <xdr:rowOff>180975</xdr:rowOff>
    </xdr:from>
    <xdr:to>
      <xdr:col>5</xdr:col>
      <xdr:colOff>5861</xdr:colOff>
      <xdr:row>18</xdr:row>
      <xdr:rowOff>114300</xdr:rowOff>
    </xdr:to>
    <xdr:grpSp>
      <xdr:nvGrpSpPr>
        <xdr:cNvPr id="8207" name="Group 15">
          <a:extLst>
            <a:ext uri="{FF2B5EF4-FFF2-40B4-BE49-F238E27FC236}">
              <a16:creationId xmlns:a16="http://schemas.microsoft.com/office/drawing/2014/main" id="{4D43B37C-9ACC-3098-C40C-A0CFD2071417}"/>
            </a:ext>
          </a:extLst>
        </xdr:cNvPr>
        <xdr:cNvGrpSpPr>
          <a:grpSpLocks/>
        </xdr:cNvGrpSpPr>
      </xdr:nvGrpSpPr>
      <xdr:grpSpPr bwMode="auto">
        <a:xfrm>
          <a:off x="101111" y="3038475"/>
          <a:ext cx="4132385" cy="724633"/>
          <a:chOff x="150" y="159"/>
          <a:chExt cx="434" cy="77"/>
        </a:xfrm>
      </xdr:grpSpPr>
      <xdr:sp macro="" textlink="">
        <xdr:nvSpPr>
          <xdr:cNvPr id="8205" name="Text Box 13">
            <a:extLst>
              <a:ext uri="{FF2B5EF4-FFF2-40B4-BE49-F238E27FC236}">
                <a16:creationId xmlns:a16="http://schemas.microsoft.com/office/drawing/2014/main" id="{53C7B722-55B4-4F3B-E2AB-08F83BBE9BD6}"/>
              </a:ext>
            </a:extLst>
          </xdr:cNvPr>
          <xdr:cNvSpPr txBox="1">
            <a:spLocks noChangeArrowheads="1"/>
          </xdr:cNvSpPr>
        </xdr:nvSpPr>
        <xdr:spPr bwMode="auto">
          <a:xfrm>
            <a:off x="150" y="159"/>
            <a:ext cx="434" cy="7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margin of safety =</a:t>
            </a:r>
          </a:p>
        </xdr:txBody>
      </xdr:sp>
      <xdr:sp macro="" textlink="">
        <xdr:nvSpPr>
          <xdr:cNvPr id="8206" name="Text Box 14">
            <a:extLst>
              <a:ext uri="{FF2B5EF4-FFF2-40B4-BE49-F238E27FC236}">
                <a16:creationId xmlns:a16="http://schemas.microsoft.com/office/drawing/2014/main" id="{31B0CC8E-8F44-829C-968C-C4BD218832D4}"/>
              </a:ext>
            </a:extLst>
          </xdr:cNvPr>
          <xdr:cNvSpPr txBox="1">
            <a:spLocks noChangeArrowheads="1"/>
          </xdr:cNvSpPr>
        </xdr:nvSpPr>
        <xdr:spPr bwMode="auto">
          <a:xfrm>
            <a:off x="294" y="171"/>
            <a:ext cx="276" cy="47"/>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total sales -sales at break even point</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sales at break even point</a:t>
            </a:r>
          </a:p>
        </xdr:txBody>
      </xdr:sp>
    </xdr:grpSp>
    <xdr:clientData/>
  </xdr:twoCellAnchor>
  <xdr:twoCellAnchor editAs="oneCell">
    <xdr:from>
      <xdr:col>5</xdr:col>
      <xdr:colOff>351692</xdr:colOff>
      <xdr:row>14</xdr:row>
      <xdr:rowOff>49823</xdr:rowOff>
    </xdr:from>
    <xdr:to>
      <xdr:col>10</xdr:col>
      <xdr:colOff>142142</xdr:colOff>
      <xdr:row>19</xdr:row>
      <xdr:rowOff>49823</xdr:rowOff>
    </xdr:to>
    <xdr:sp macro="" textlink="">
      <xdr:nvSpPr>
        <xdr:cNvPr id="8208" name="Text Box 16">
          <a:extLst>
            <a:ext uri="{FF2B5EF4-FFF2-40B4-BE49-F238E27FC236}">
              <a16:creationId xmlns:a16="http://schemas.microsoft.com/office/drawing/2014/main" id="{29BBB661-A539-F2EA-21E6-39C9F6AF5143}"/>
            </a:ext>
          </a:extLst>
        </xdr:cNvPr>
        <xdr:cNvSpPr txBox="1">
          <a:spLocks noChangeArrowheads="1"/>
        </xdr:cNvSpPr>
      </xdr:nvSpPr>
      <xdr:spPr bwMode="auto">
        <a:xfrm>
          <a:off x="4579327" y="2907323"/>
          <a:ext cx="3153507" cy="9891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th-TH" sz="1100" b="0" i="0" u="none" strike="noStrike" baseline="0">
              <a:solidFill>
                <a:srgbClr val="000000"/>
              </a:solidFill>
              <a:latin typeface="Times New Roman"/>
            </a:rPr>
            <a:t>The MOS gives us an idea of how much leeway we have before we have any financial problems. That is, with a high MOS, we should have few problems, but if the MOS is low then we might find that just a small reduction in our sales could wipe out our profits completely.</a:t>
          </a:r>
        </a:p>
      </xdr:txBody>
    </xdr:sp>
    <xdr:clientData/>
  </xdr:twoCellAnchor>
  <xdr:twoCellAnchor>
    <xdr:from>
      <xdr:col>8</xdr:col>
      <xdr:colOff>41032</xdr:colOff>
      <xdr:row>19</xdr:row>
      <xdr:rowOff>91586</xdr:rowOff>
    </xdr:from>
    <xdr:to>
      <xdr:col>10</xdr:col>
      <xdr:colOff>263038</xdr:colOff>
      <xdr:row>20</xdr:row>
      <xdr:rowOff>139210</xdr:rowOff>
    </xdr:to>
    <xdr:sp macro="" textlink="">
      <xdr:nvSpPr>
        <xdr:cNvPr id="8209" name="Text Box 17">
          <a:hlinkClick xmlns:r="http://schemas.openxmlformats.org/officeDocument/2006/relationships" r:id="rId1"/>
          <a:extLst>
            <a:ext uri="{FF2B5EF4-FFF2-40B4-BE49-F238E27FC236}">
              <a16:creationId xmlns:a16="http://schemas.microsoft.com/office/drawing/2014/main" id="{9150ED92-3139-2921-96F7-55E0BD338D29}"/>
            </a:ext>
          </a:extLst>
        </xdr:cNvPr>
        <xdr:cNvSpPr txBox="1">
          <a:spLocks noChangeArrowheads="1"/>
        </xdr:cNvSpPr>
      </xdr:nvSpPr>
      <xdr:spPr bwMode="auto">
        <a:xfrm>
          <a:off x="6254263" y="3938221"/>
          <a:ext cx="1599467" cy="245451"/>
        </a:xfrm>
        <a:prstGeom prst="rect">
          <a:avLst/>
        </a:prstGeom>
        <a:solidFill>
          <a:schemeClr val="accent2"/>
        </a:solidFill>
        <a:ln>
          <a:noFill/>
        </a:ln>
      </xdr:spPr>
      <xdr:txBody>
        <a:bodyPr vertOverflow="clip" wrap="square" lIns="27432" tIns="22860" rIns="0" bIns="0" anchor="t" upright="1"/>
        <a:lstStyle/>
        <a:p>
          <a:pPr algn="ctr" rtl="0">
            <a:defRPr sz="1000"/>
          </a:pPr>
          <a:r>
            <a:rPr lang="th-TH" sz="1200" b="1" i="0" u="none" strike="noStrike" baseline="0">
              <a:solidFill>
                <a:schemeClr val="tx1"/>
              </a:solidFill>
              <a:latin typeface="Times New Roman"/>
            </a:rPr>
            <a:t>Go to CS MOS</a:t>
          </a:r>
          <a:r>
            <a:rPr lang="en-US" sz="1200" b="1" i="0" u="none" strike="noStrike" baseline="0">
              <a:solidFill>
                <a:schemeClr val="tx1"/>
              </a:solidFill>
              <a:latin typeface="Times New Roman"/>
            </a:rPr>
            <a:t>_</a:t>
          </a:r>
          <a:r>
            <a:rPr lang="th-TH" sz="1200" b="1" i="0" u="none" strike="noStrike" baseline="0">
              <a:solidFill>
                <a:schemeClr val="tx1"/>
              </a:solidFill>
              <a:latin typeface="Times New Roman"/>
            </a:rPr>
            <a:t>2</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426654</xdr:colOff>
      <xdr:row>19</xdr:row>
      <xdr:rowOff>19050</xdr:rowOff>
    </xdr:from>
    <xdr:to>
      <xdr:col>10</xdr:col>
      <xdr:colOff>643102</xdr:colOff>
      <xdr:row>20</xdr:row>
      <xdr:rowOff>105103</xdr:rowOff>
    </xdr:to>
    <xdr:sp macro="" textlink="">
      <xdr:nvSpPr>
        <xdr:cNvPr id="9223" name="Text Box 7">
          <a:hlinkClick xmlns:r="http://schemas.openxmlformats.org/officeDocument/2006/relationships" r:id="rId1"/>
          <a:extLst>
            <a:ext uri="{FF2B5EF4-FFF2-40B4-BE49-F238E27FC236}">
              <a16:creationId xmlns:a16="http://schemas.microsoft.com/office/drawing/2014/main" id="{EFE64F32-D325-0E20-C190-6455B15DDCC8}"/>
            </a:ext>
          </a:extLst>
        </xdr:cNvPr>
        <xdr:cNvSpPr txBox="1">
          <a:spLocks noChangeArrowheads="1"/>
        </xdr:cNvSpPr>
      </xdr:nvSpPr>
      <xdr:spPr bwMode="auto">
        <a:xfrm>
          <a:off x="6062826" y="3855326"/>
          <a:ext cx="1582793" cy="283122"/>
        </a:xfrm>
        <a:prstGeom prst="rect">
          <a:avLst/>
        </a:prstGeom>
        <a:solidFill>
          <a:schemeClr val="accent2"/>
        </a:solidFill>
        <a:ln>
          <a:noFill/>
        </a:ln>
      </xdr:spPr>
      <xdr:txBody>
        <a:bodyPr vertOverflow="clip" wrap="square" lIns="27432" tIns="22860" rIns="0" bIns="0" anchor="ctr" upright="1"/>
        <a:lstStyle/>
        <a:p>
          <a:pPr algn="ctr" rtl="0">
            <a:defRPr sz="1000"/>
          </a:pPr>
          <a:r>
            <a:rPr lang="th-TH" sz="1200" b="1" i="0" u="none" strike="noStrike" baseline="0">
              <a:solidFill>
                <a:schemeClr val="tx1"/>
              </a:solidFill>
              <a:latin typeface="Times New Roman"/>
            </a:rPr>
            <a:t>Go to CS MOS</a:t>
          </a:r>
          <a:r>
            <a:rPr lang="en-US" sz="1200" b="1" i="0" u="none" strike="noStrike" baseline="0">
              <a:solidFill>
                <a:schemeClr val="tx1"/>
              </a:solidFill>
              <a:latin typeface="Times New Roman"/>
            </a:rPr>
            <a:t>_3</a:t>
          </a:r>
          <a:endParaRPr lang="th-TH" sz="1200" b="1" i="0" u="none" strike="noStrike" baseline="0">
            <a:solidFill>
              <a:schemeClr val="tx1"/>
            </a:solidFill>
            <a:latin typeface="Times New Roman"/>
          </a:endParaRPr>
        </a:p>
      </xdr:txBody>
    </xdr:sp>
    <xdr:clientData/>
  </xdr:twoCellAnchor>
  <xdr:twoCellAnchor>
    <xdr:from>
      <xdr:col>0</xdr:col>
      <xdr:colOff>57150</xdr:colOff>
      <xdr:row>2</xdr:row>
      <xdr:rowOff>114300</xdr:rowOff>
    </xdr:from>
    <xdr:to>
      <xdr:col>10</xdr:col>
      <xdr:colOff>619125</xdr:colOff>
      <xdr:row>5</xdr:row>
      <xdr:rowOff>133350</xdr:rowOff>
    </xdr:to>
    <xdr:sp macro="" textlink="">
      <xdr:nvSpPr>
        <xdr:cNvPr id="9224" name="Text Box 8">
          <a:extLst>
            <a:ext uri="{FF2B5EF4-FFF2-40B4-BE49-F238E27FC236}">
              <a16:creationId xmlns:a16="http://schemas.microsoft.com/office/drawing/2014/main" id="{023E8845-9E84-6CA6-6A23-DCADAF25B25D}"/>
            </a:ext>
          </a:extLst>
        </xdr:cNvPr>
        <xdr:cNvSpPr txBox="1">
          <a:spLocks noChangeArrowheads="1"/>
        </xdr:cNvSpPr>
      </xdr:nvSpPr>
      <xdr:spPr bwMode="auto">
        <a:xfrm>
          <a:off x="57150" y="590550"/>
          <a:ext cx="7572375" cy="6191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Let's look at a break even chart and the margin of safety in a bit more detail. We'll plot the following data on a graph first of all … and then calculate the values of the break even point, and the margin of safety. VC per unit is £12.50 and TFC = £1,000</a:t>
          </a:r>
        </a:p>
      </xdr:txBody>
    </xdr:sp>
    <xdr:clientData/>
  </xdr:twoCellAnchor>
  <xdr:twoCellAnchor>
    <xdr:from>
      <xdr:col>3</xdr:col>
      <xdr:colOff>0</xdr:colOff>
      <xdr:row>6</xdr:row>
      <xdr:rowOff>0</xdr:rowOff>
    </xdr:from>
    <xdr:to>
      <xdr:col>8</xdr:col>
      <xdr:colOff>276225</xdr:colOff>
      <xdr:row>17</xdr:row>
      <xdr:rowOff>171450</xdr:rowOff>
    </xdr:to>
    <xdr:graphicFrame macro="">
      <xdr:nvGraphicFramePr>
        <xdr:cNvPr id="9225" name="Chart 9">
          <a:extLst>
            <a:ext uri="{FF2B5EF4-FFF2-40B4-BE49-F238E27FC236}">
              <a16:creationId xmlns:a16="http://schemas.microsoft.com/office/drawing/2014/main" id="{DB260FB9-FB33-0865-0835-AB444D4650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419100</xdr:colOff>
      <xdr:row>6</xdr:row>
      <xdr:rowOff>190500</xdr:rowOff>
    </xdr:from>
    <xdr:to>
      <xdr:col>10</xdr:col>
      <xdr:colOff>619125</xdr:colOff>
      <xdr:row>17</xdr:row>
      <xdr:rowOff>104775</xdr:rowOff>
    </xdr:to>
    <xdr:sp macro="" textlink="">
      <xdr:nvSpPr>
        <xdr:cNvPr id="9226" name="Text Box 10">
          <a:extLst>
            <a:ext uri="{FF2B5EF4-FFF2-40B4-BE49-F238E27FC236}">
              <a16:creationId xmlns:a16="http://schemas.microsoft.com/office/drawing/2014/main" id="{DE7D513C-98BE-C0E8-8D99-7F250DBEB049}"/>
            </a:ext>
          </a:extLst>
        </xdr:cNvPr>
        <xdr:cNvSpPr txBox="1">
          <a:spLocks noChangeArrowheads="1"/>
        </xdr:cNvSpPr>
      </xdr:nvSpPr>
      <xdr:spPr bwMode="auto">
        <a:xfrm>
          <a:off x="6057900" y="1466850"/>
          <a:ext cx="1571625" cy="21240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1" i="0" u="none" strike="noStrike" baseline="0">
              <a:solidFill>
                <a:srgbClr val="000000"/>
              </a:solidFill>
              <a:latin typeface="Times New Roman"/>
            </a:rPr>
            <a:t>BEP (£)</a:t>
          </a:r>
          <a:r>
            <a:rPr lang="th-TH" sz="1200" b="0" i="0" u="none" strike="noStrike" baseline="0">
              <a:solidFill>
                <a:srgbClr val="000000"/>
              </a:solidFill>
              <a:latin typeface="Times New Roman"/>
            </a:rPr>
            <a:t> = </a:t>
          </a:r>
        </a:p>
        <a:p>
          <a:pPr algn="l" rtl="0">
            <a:defRPr sz="1000"/>
          </a:pPr>
          <a:r>
            <a:rPr lang="th-TH" sz="1200" b="0" i="0" u="none" strike="noStrike" baseline="0">
              <a:solidFill>
                <a:srgbClr val="000000"/>
              </a:solidFill>
              <a:latin typeface="Times New Roman"/>
            </a:rPr>
            <a:t>    </a:t>
          </a:r>
          <a:r>
            <a:rPr lang="en-US" sz="1200" b="0" i="0" u="none" strike="noStrike" baseline="0">
              <a:solidFill>
                <a:srgbClr val="000000"/>
              </a:solidFill>
              <a:latin typeface="Times New Roman"/>
            </a:rPr>
            <a:t>     </a:t>
          </a:r>
          <a:r>
            <a:rPr lang="th-TH" sz="1200" b="0" i="0" u="sng" strike="noStrike" baseline="0">
              <a:solidFill>
                <a:srgbClr val="000000"/>
              </a:solidFill>
              <a:latin typeface="Times New Roman"/>
            </a:rPr>
            <a:t>£1,000</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((£20 - 12.50)/£20)</a:t>
          </a:r>
        </a:p>
        <a:p>
          <a:pPr algn="l" rtl="0">
            <a:defRPr sz="1000"/>
          </a:pPr>
          <a:r>
            <a:rPr lang="th-TH" sz="1200" b="0" i="0" u="none" strike="noStrike" baseline="0">
              <a:solidFill>
                <a:srgbClr val="000000"/>
              </a:solidFill>
              <a:latin typeface="Times New Roman"/>
            </a:rPr>
            <a:t>= </a:t>
          </a:r>
          <a:r>
            <a:rPr lang="th-TH" sz="1200" b="0" i="0" u="sng" strike="noStrike" baseline="0">
              <a:solidFill>
                <a:srgbClr val="000000"/>
              </a:solidFill>
              <a:latin typeface="Times New Roman"/>
            </a:rPr>
            <a:t>£1,000</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0.375</a:t>
          </a:r>
        </a:p>
        <a:p>
          <a:pPr algn="l" rtl="0">
            <a:defRPr sz="1000"/>
          </a:pPr>
          <a:r>
            <a:rPr lang="th-TH" sz="1200" b="0" i="0" u="none" strike="noStrike" baseline="0">
              <a:solidFill>
                <a:srgbClr val="000000"/>
              </a:solidFill>
              <a:latin typeface="Times New Roman"/>
            </a:rPr>
            <a:t>= </a:t>
          </a:r>
          <a:r>
            <a:rPr lang="th-TH" sz="1200" b="1" i="0" u="none" strike="noStrike" baseline="0">
              <a:solidFill>
                <a:srgbClr val="000000"/>
              </a:solidFill>
              <a:latin typeface="Times New Roman"/>
            </a:rPr>
            <a:t> £2,666.67</a:t>
          </a:r>
        </a:p>
        <a:p>
          <a:pPr algn="l" rtl="0">
            <a:defRPr sz="1000"/>
          </a:pPr>
          <a:r>
            <a:rPr lang="th-TH" sz="1200" b="1" i="0" u="none" strike="noStrike" baseline="0">
              <a:solidFill>
                <a:srgbClr val="000000"/>
              </a:solidFill>
              <a:latin typeface="Times New Roman"/>
            </a:rPr>
            <a:t>MOS </a:t>
          </a:r>
          <a:r>
            <a:rPr lang="th-TH" sz="1200" b="0" i="0" u="none" strike="noStrike" baseline="0">
              <a:solidFill>
                <a:srgbClr val="000000"/>
              </a:solidFill>
              <a:latin typeface="Times New Roman"/>
            </a:rPr>
            <a:t>= </a:t>
          </a:r>
        </a:p>
        <a:p>
          <a:pPr algn="l" rtl="0">
            <a:defRPr sz="1000"/>
          </a:pPr>
          <a:r>
            <a:rPr lang="th-TH" sz="1200" b="0" i="0" u="sng" strike="noStrike" baseline="0">
              <a:solidFill>
                <a:srgbClr val="000000"/>
              </a:solidFill>
              <a:latin typeface="Times New Roman"/>
            </a:rPr>
            <a:t>(£4,000 - 2,666.67)</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       £2,666.67</a:t>
          </a:r>
        </a:p>
        <a:p>
          <a:pPr algn="l" rtl="0">
            <a:defRPr sz="1000"/>
          </a:pPr>
          <a:r>
            <a:rPr lang="th-TH" sz="1200" b="1" i="0" u="none" strike="noStrike" baseline="0">
              <a:solidFill>
                <a:srgbClr val="000000"/>
              </a:solidFill>
              <a:latin typeface="Times New Roman"/>
            </a:rPr>
            <a:t>= 0.5 = 50%</a:t>
          </a:r>
        </a:p>
      </xdr:txBody>
    </xdr:sp>
    <xdr:clientData/>
  </xdr:twoCellAnchor>
  <xdr:twoCellAnchor>
    <xdr:from>
      <xdr:col>0</xdr:col>
      <xdr:colOff>104775</xdr:colOff>
      <xdr:row>18</xdr:row>
      <xdr:rowOff>66675</xdr:rowOff>
    </xdr:from>
    <xdr:to>
      <xdr:col>8</xdr:col>
      <xdr:colOff>342900</xdr:colOff>
      <xdr:row>20</xdr:row>
      <xdr:rowOff>114300</xdr:rowOff>
    </xdr:to>
    <xdr:sp macro="" textlink="">
      <xdr:nvSpPr>
        <xdr:cNvPr id="9227" name="Text Box 11">
          <a:extLst>
            <a:ext uri="{FF2B5EF4-FFF2-40B4-BE49-F238E27FC236}">
              <a16:creationId xmlns:a16="http://schemas.microsoft.com/office/drawing/2014/main" id="{F174573B-A473-DB2E-62E5-AC7C65404D58}"/>
            </a:ext>
          </a:extLst>
        </xdr:cNvPr>
        <xdr:cNvSpPr txBox="1">
          <a:spLocks noChangeArrowheads="1"/>
        </xdr:cNvSpPr>
      </xdr:nvSpPr>
      <xdr:spPr bwMode="auto">
        <a:xfrm>
          <a:off x="104775" y="3752850"/>
          <a:ext cx="5876925" cy="44767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Just checking: where did the £20 per unit selling price per unit that we used in the BEP calculation come from?</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505556</xdr:colOff>
      <xdr:row>19</xdr:row>
      <xdr:rowOff>104042</xdr:rowOff>
    </xdr:from>
    <xdr:to>
      <xdr:col>9</xdr:col>
      <xdr:colOff>504824</xdr:colOff>
      <xdr:row>20</xdr:row>
      <xdr:rowOff>113567</xdr:rowOff>
    </xdr:to>
    <xdr:sp macro="" textlink="">
      <xdr:nvSpPr>
        <xdr:cNvPr id="10241" name="Text Box 1">
          <a:hlinkClick xmlns:r="http://schemas.openxmlformats.org/officeDocument/2006/relationships" r:id="rId1"/>
          <a:extLst>
            <a:ext uri="{FF2B5EF4-FFF2-40B4-BE49-F238E27FC236}">
              <a16:creationId xmlns:a16="http://schemas.microsoft.com/office/drawing/2014/main" id="{3517795E-195C-530B-1D9C-D2D23C512FA1}"/>
            </a:ext>
          </a:extLst>
        </xdr:cNvPr>
        <xdr:cNvSpPr txBox="1">
          <a:spLocks noChangeArrowheads="1"/>
        </xdr:cNvSpPr>
      </xdr:nvSpPr>
      <xdr:spPr bwMode="auto">
        <a:xfrm>
          <a:off x="7019191" y="3950677"/>
          <a:ext cx="1391383" cy="207352"/>
        </a:xfrm>
        <a:prstGeom prst="rect">
          <a:avLst/>
        </a:prstGeom>
        <a:solidFill>
          <a:schemeClr val="accent2"/>
        </a:solidFill>
        <a:ln>
          <a:noFill/>
        </a:ln>
      </xdr:spPr>
      <xdr:txBody>
        <a:bodyPr vertOverflow="clip" wrap="square" lIns="27432" tIns="22860" rIns="0" bIns="0" anchor="t" upright="1"/>
        <a:lstStyle/>
        <a:p>
          <a:pPr algn="ctr" rtl="0">
            <a:defRPr sz="1000"/>
          </a:pPr>
          <a:r>
            <a:rPr lang="th-TH" sz="1200" b="1" i="0" u="none" strike="noStrike" baseline="0">
              <a:solidFill>
                <a:schemeClr val="tx1"/>
              </a:solidFill>
              <a:latin typeface="Times New Roman"/>
            </a:rPr>
            <a:t>Go to PV Chart</a:t>
          </a:r>
          <a:r>
            <a:rPr lang="en-US" sz="1200" b="1" i="0" u="none" strike="noStrike" baseline="0">
              <a:solidFill>
                <a:schemeClr val="tx1"/>
              </a:solidFill>
              <a:latin typeface="Times New Roman"/>
            </a:rPr>
            <a:t>_</a:t>
          </a:r>
          <a:r>
            <a:rPr lang="th-TH" sz="1200" b="1" i="0" u="none" strike="noStrike" baseline="0">
              <a:solidFill>
                <a:schemeClr val="tx1"/>
              </a:solidFill>
              <a:latin typeface="Times New Roman"/>
            </a:rPr>
            <a:t>1</a:t>
          </a:r>
        </a:p>
      </xdr:txBody>
    </xdr:sp>
    <xdr:clientData/>
  </xdr:twoCellAnchor>
  <xdr:twoCellAnchor>
    <xdr:from>
      <xdr:col>0</xdr:col>
      <xdr:colOff>57150</xdr:colOff>
      <xdr:row>2</xdr:row>
      <xdr:rowOff>114300</xdr:rowOff>
    </xdr:from>
    <xdr:to>
      <xdr:col>9</xdr:col>
      <xdr:colOff>485775</xdr:colOff>
      <xdr:row>8</xdr:row>
      <xdr:rowOff>152400</xdr:rowOff>
    </xdr:to>
    <xdr:sp macro="" textlink="">
      <xdr:nvSpPr>
        <xdr:cNvPr id="10242" name="Text Box 2">
          <a:extLst>
            <a:ext uri="{FF2B5EF4-FFF2-40B4-BE49-F238E27FC236}">
              <a16:creationId xmlns:a16="http://schemas.microsoft.com/office/drawing/2014/main" id="{4138F80D-D48A-9DBC-646A-8BF8CD043A66}"/>
            </a:ext>
          </a:extLst>
        </xdr:cNvPr>
        <xdr:cNvSpPr txBox="1">
          <a:spLocks noChangeArrowheads="1"/>
        </xdr:cNvSpPr>
      </xdr:nvSpPr>
      <xdr:spPr bwMode="auto">
        <a:xfrm>
          <a:off x="57150" y="590550"/>
          <a:ext cx="8334375" cy="123825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Plot the following data on a graph first of all … and then calculate the values of the break even point and the margin of safety. Create your </a:t>
          </a:r>
          <a:r>
            <a:rPr lang="en-US" sz="1200" b="0" i="0" u="none" strike="noStrike" baseline="0">
              <a:solidFill>
                <a:srgbClr val="000000"/>
              </a:solidFill>
              <a:latin typeface="Times New Roman"/>
            </a:rPr>
            <a:t>LINE </a:t>
          </a:r>
          <a:r>
            <a:rPr lang="th-TH" sz="1200" b="0" i="0" u="none" strike="noStrike" baseline="0">
              <a:solidFill>
                <a:srgbClr val="000000"/>
              </a:solidFill>
              <a:latin typeface="Times New Roman"/>
            </a:rPr>
            <a:t>graph and place it over the orange area below. The fill in the yellow table with you answers to the break even, C/S ratio (use the formula to calculate this rather than typing in your answer) and margin of safety calculations.</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Sales £900,000; Variable costs £525,000; Fixed costs £225,000</a:t>
          </a:r>
        </a:p>
      </xdr:txBody>
    </xdr:sp>
    <xdr:clientData/>
  </xdr:twoCellAnchor>
  <xdr:twoCellAnchor>
    <xdr:from>
      <xdr:col>0</xdr:col>
      <xdr:colOff>170717</xdr:colOff>
      <xdr:row>11</xdr:row>
      <xdr:rowOff>34435</xdr:rowOff>
    </xdr:from>
    <xdr:to>
      <xdr:col>5</xdr:col>
      <xdr:colOff>389792</xdr:colOff>
      <xdr:row>18</xdr:row>
      <xdr:rowOff>197825</xdr:rowOff>
    </xdr:to>
    <xdr:sp macro="" textlink="">
      <xdr:nvSpPr>
        <xdr:cNvPr id="10246" name="Text Box 6">
          <a:extLst>
            <a:ext uri="{FF2B5EF4-FFF2-40B4-BE49-F238E27FC236}">
              <a16:creationId xmlns:a16="http://schemas.microsoft.com/office/drawing/2014/main" id="{5A5595C9-DB78-8C61-BF00-753CC05782AA}"/>
            </a:ext>
          </a:extLst>
        </xdr:cNvPr>
        <xdr:cNvSpPr txBox="1">
          <a:spLocks noChangeArrowheads="1"/>
        </xdr:cNvSpPr>
      </xdr:nvSpPr>
      <xdr:spPr bwMode="auto">
        <a:xfrm>
          <a:off x="170717" y="2298454"/>
          <a:ext cx="4571267" cy="1548179"/>
        </a:xfrm>
        <a:prstGeom prst="rect">
          <a:avLst/>
        </a:prstGeom>
        <a:solidFill>
          <a:srgbClr xmlns:mc="http://schemas.openxmlformats.org/markup-compatibility/2006" xmlns:a14="http://schemas.microsoft.com/office/drawing/2010/main" val="FFCC00" mc:Ignorable="a14" a14:legacySpreadsheetColorIndex="5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Set up an input table in</a:t>
          </a:r>
          <a:r>
            <a:rPr lang="en-US" sz="1200" b="0" i="0" u="none" strike="noStrike" baseline="0">
              <a:solidFill>
                <a:srgbClr val="000000"/>
              </a:solidFill>
              <a:latin typeface="Times New Roman"/>
            </a:rPr>
            <a:t>starting </a:t>
          </a:r>
          <a:r>
            <a:rPr lang="th-TH" sz="1200" b="0" i="0" u="none" strike="noStrike" baseline="0">
              <a:solidFill>
                <a:srgbClr val="000000"/>
              </a:solidFill>
              <a:latin typeface="Times New Roman"/>
            </a:rPr>
            <a:t>cell </a:t>
          </a:r>
          <a:r>
            <a:rPr lang="en-US" sz="1200" b="0" i="0" u="none" strike="noStrike" baseline="0">
              <a:solidFill>
                <a:srgbClr val="000000"/>
              </a:solidFill>
              <a:latin typeface="Times New Roman"/>
            </a:rPr>
            <a:t>K</a:t>
          </a:r>
          <a:r>
            <a:rPr lang="th-TH" sz="1200" b="0" i="0" u="none" strike="noStrike" baseline="0">
              <a:solidFill>
                <a:srgbClr val="000000"/>
              </a:solidFill>
              <a:latin typeface="Times New Roman"/>
            </a:rPr>
            <a:t>10 and then put your graph over this orange area. If your graph looks terrible, check that your source data is in Columns rather than Rows (right click the graph, select Source Data, click on the Data Range tab if necessary, select Columns click OK). This is tricky I have to confess</a:t>
          </a:r>
          <a:r>
            <a:rPr lang="en-US" sz="1200" b="0" i="0" u="none" strike="noStrike" baseline="0">
              <a:solidFill>
                <a:srgbClr val="000000"/>
              </a:solidFill>
              <a:latin typeface="Times New Roman"/>
            </a:rPr>
            <a:t> but in case you think it's impossible: I was able to create these columns of data</a:t>
          </a:r>
        </a:p>
        <a:p>
          <a:pPr algn="l" rtl="0">
            <a:defRPr sz="1000"/>
          </a:pPr>
          <a:r>
            <a:rPr lang="en-US" sz="1200" b="0" i="0" u="none" strike="noStrike" baseline="0">
              <a:solidFill>
                <a:srgbClr val="000000"/>
              </a:solidFill>
              <a:latin typeface="Times New Roman"/>
            </a:rPr>
            <a:t>Sales, TFC, TVC, TC, Profit</a:t>
          </a:r>
          <a:endParaRPr lang="th-TH" sz="1200" b="0" i="0" u="none" strike="noStrike" baseline="0">
            <a:solidFill>
              <a:srgbClr val="000000"/>
            </a:solidFill>
            <a:latin typeface="Times New Roman"/>
          </a:endParaRPr>
        </a:p>
      </xdr:txBody>
    </xdr:sp>
    <xdr:clientData/>
  </xdr:twoCellAnchor>
  <xdr:twoCellAnchor>
    <xdr:from>
      <xdr:col>0</xdr:col>
      <xdr:colOff>0</xdr:colOff>
      <xdr:row>8</xdr:row>
      <xdr:rowOff>196362</xdr:rowOff>
    </xdr:from>
    <xdr:to>
      <xdr:col>5</xdr:col>
      <xdr:colOff>608134</xdr:colOff>
      <xdr:row>23</xdr:row>
      <xdr:rowOff>0</xdr:rowOff>
    </xdr:to>
    <xdr:graphicFrame macro="">
      <xdr:nvGraphicFramePr>
        <xdr:cNvPr id="2" name="Chart 1">
          <a:extLst>
            <a:ext uri="{FF2B5EF4-FFF2-40B4-BE49-F238E27FC236}">
              <a16:creationId xmlns:a16="http://schemas.microsoft.com/office/drawing/2014/main" id="{1020FE47-B9E5-170F-320A-4E49013D55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14</xdr:row>
      <xdr:rowOff>0</xdr:rowOff>
    </xdr:from>
    <xdr:to>
      <xdr:col>16</xdr:col>
      <xdr:colOff>73269</xdr:colOff>
      <xdr:row>28</xdr:row>
      <xdr:rowOff>126023</xdr:rowOff>
    </xdr:to>
    <xdr:graphicFrame macro="">
      <xdr:nvGraphicFramePr>
        <xdr:cNvPr id="3" name="Chart 2">
          <a:extLst>
            <a:ext uri="{FF2B5EF4-FFF2-40B4-BE49-F238E27FC236}">
              <a16:creationId xmlns:a16="http://schemas.microsoft.com/office/drawing/2014/main" id="{A54DA7A8-B4AF-4605-9372-A9C77C8653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9853</xdr:colOff>
      <xdr:row>2</xdr:row>
      <xdr:rowOff>105102</xdr:rowOff>
    </xdr:from>
    <xdr:to>
      <xdr:col>10</xdr:col>
      <xdr:colOff>584638</xdr:colOff>
      <xdr:row>5</xdr:row>
      <xdr:rowOff>190499</xdr:rowOff>
    </xdr:to>
    <xdr:sp macro="" textlink="">
      <xdr:nvSpPr>
        <xdr:cNvPr id="11265" name="Text Box 1">
          <a:extLst>
            <a:ext uri="{FF2B5EF4-FFF2-40B4-BE49-F238E27FC236}">
              <a16:creationId xmlns:a16="http://schemas.microsoft.com/office/drawing/2014/main" id="{B782ADE4-36AA-52EF-53D6-0322C1B3CF24}"/>
            </a:ext>
          </a:extLst>
        </xdr:cNvPr>
        <xdr:cNvSpPr txBox="1">
          <a:spLocks noChangeArrowheads="1"/>
        </xdr:cNvSpPr>
      </xdr:nvSpPr>
      <xdr:spPr bwMode="auto">
        <a:xfrm>
          <a:off x="9853" y="578068"/>
          <a:ext cx="7406509" cy="676603"/>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Just when you thought there couldn't be any more, here we are with the Profit </a:t>
          </a:r>
          <a:r>
            <a:rPr lang="en-US" sz="1200" b="0" i="0" u="none" strike="noStrike" baseline="0">
              <a:solidFill>
                <a:srgbClr val="000000"/>
              </a:solidFill>
              <a:latin typeface="Times New Roman"/>
            </a:rPr>
            <a:t>V</a:t>
          </a:r>
          <a:r>
            <a:rPr lang="th-TH" sz="1200" b="0" i="0" u="none" strike="noStrike" baseline="0">
              <a:solidFill>
                <a:srgbClr val="000000"/>
              </a:solidFill>
              <a:latin typeface="Times New Roman"/>
            </a:rPr>
            <a:t>olume chart or the P/V Chart. The P/V Chart looks different to the Break Even Chart but it gives us the same break even point and margin of safety information. To prove that, let's redraw the break even chart from the Break Even Analysis</a:t>
          </a:r>
          <a:r>
            <a:rPr lang="en-US" sz="1200" b="0" i="0" u="none" strike="noStrike" baseline="0">
              <a:solidFill>
                <a:srgbClr val="000000"/>
              </a:solidFill>
              <a:latin typeface="Times New Roman"/>
            </a:rPr>
            <a:t>_</a:t>
          </a:r>
          <a:r>
            <a:rPr lang="th-TH" sz="1200" b="0" i="0" u="none" strike="noStrike" baseline="0">
              <a:solidFill>
                <a:srgbClr val="000000"/>
              </a:solidFill>
              <a:latin typeface="Times New Roman"/>
            </a:rPr>
            <a:t>1 sheet to prove this point.</a:t>
          </a:r>
        </a:p>
        <a:p>
          <a:pPr algn="l" rtl="0">
            <a:defRPr sz="1000"/>
          </a:pPr>
          <a:endParaRPr lang="th-TH" sz="1200" b="0" i="0" u="none" strike="noStrike" baseline="0">
            <a:solidFill>
              <a:srgbClr val="000000"/>
            </a:solidFill>
            <a:latin typeface="Times New Roman"/>
          </a:endParaRPr>
        </a:p>
      </xdr:txBody>
    </xdr:sp>
    <xdr:clientData/>
  </xdr:twoCellAnchor>
  <xdr:twoCellAnchor>
    <xdr:from>
      <xdr:col>3</xdr:col>
      <xdr:colOff>19050</xdr:colOff>
      <xdr:row>5</xdr:row>
      <xdr:rowOff>197069</xdr:rowOff>
    </xdr:from>
    <xdr:to>
      <xdr:col>8</xdr:col>
      <xdr:colOff>638175</xdr:colOff>
      <xdr:row>18</xdr:row>
      <xdr:rowOff>0</xdr:rowOff>
    </xdr:to>
    <xdr:graphicFrame macro="">
      <xdr:nvGraphicFramePr>
        <xdr:cNvPr id="11267" name="Chart 3">
          <a:extLst>
            <a:ext uri="{FF2B5EF4-FFF2-40B4-BE49-F238E27FC236}">
              <a16:creationId xmlns:a16="http://schemas.microsoft.com/office/drawing/2014/main" id="{915DD4B6-D1F1-6F7D-8D23-82E5737EE6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579383</xdr:colOff>
      <xdr:row>18</xdr:row>
      <xdr:rowOff>42042</xdr:rowOff>
    </xdr:from>
    <xdr:to>
      <xdr:col>10</xdr:col>
      <xdr:colOff>646058</xdr:colOff>
      <xdr:row>19</xdr:row>
      <xdr:rowOff>78827</xdr:rowOff>
    </xdr:to>
    <xdr:sp macro="" textlink="">
      <xdr:nvSpPr>
        <xdr:cNvPr id="11266" name="Text Box 2">
          <a:hlinkClick xmlns:r="http://schemas.openxmlformats.org/officeDocument/2006/relationships" r:id="rId2"/>
          <a:extLst>
            <a:ext uri="{FF2B5EF4-FFF2-40B4-BE49-F238E27FC236}">
              <a16:creationId xmlns:a16="http://schemas.microsoft.com/office/drawing/2014/main" id="{D0CD1BEF-DCBA-BBE7-2ED3-3B816C9F01CD}"/>
            </a:ext>
          </a:extLst>
        </xdr:cNvPr>
        <xdr:cNvSpPr txBox="1">
          <a:spLocks noChangeArrowheads="1"/>
        </xdr:cNvSpPr>
      </xdr:nvSpPr>
      <xdr:spPr bwMode="auto">
        <a:xfrm>
          <a:off x="6044762" y="3681249"/>
          <a:ext cx="1433020" cy="233854"/>
        </a:xfrm>
        <a:prstGeom prst="rect">
          <a:avLst/>
        </a:prstGeom>
        <a:solidFill>
          <a:schemeClr val="accent2"/>
        </a:solidFill>
        <a:ln>
          <a:noFill/>
        </a:ln>
      </xdr:spPr>
      <xdr:txBody>
        <a:bodyPr vertOverflow="clip" wrap="square" lIns="27432" tIns="22860" rIns="0" bIns="0" anchor="t" upright="1"/>
        <a:lstStyle/>
        <a:p>
          <a:pPr algn="ctr" rtl="0">
            <a:defRPr sz="1000"/>
          </a:pPr>
          <a:r>
            <a:rPr lang="th-TH" sz="1200" b="1" i="0" u="none" strike="noStrike" baseline="0">
              <a:solidFill>
                <a:schemeClr val="tx1"/>
              </a:solidFill>
              <a:latin typeface="Times New Roman"/>
            </a:rPr>
            <a:t>Go to PV Chart</a:t>
          </a:r>
          <a:r>
            <a:rPr lang="en-US" sz="1200" b="1" i="0" u="none" strike="noStrike" baseline="0">
              <a:solidFill>
                <a:schemeClr val="tx1"/>
              </a:solidFill>
              <a:latin typeface="Times New Roman"/>
            </a:rPr>
            <a:t>_2</a:t>
          </a:r>
          <a:endParaRPr lang="th-TH" sz="1200" b="1" i="0" u="none" strike="noStrike" baseline="0">
            <a:solidFill>
              <a:schemeClr val="tx1"/>
            </a:solidFill>
            <a:latin typeface="Times New Roman"/>
          </a:endParaRPr>
        </a:p>
      </xdr:txBody>
    </xdr:sp>
    <xdr:clientData/>
  </xdr:twoCellAnchor>
  <xdr:twoCellAnchor>
    <xdr:from>
      <xdr:col>9</xdr:col>
      <xdr:colOff>85725</xdr:colOff>
      <xdr:row>7</xdr:row>
      <xdr:rowOff>66675</xdr:rowOff>
    </xdr:from>
    <xdr:to>
      <xdr:col>10</xdr:col>
      <xdr:colOff>600075</xdr:colOff>
      <xdr:row>12</xdr:row>
      <xdr:rowOff>180975</xdr:rowOff>
    </xdr:to>
    <xdr:sp macro="" textlink="">
      <xdr:nvSpPr>
        <xdr:cNvPr id="11269" name="Text Box 5">
          <a:extLst>
            <a:ext uri="{FF2B5EF4-FFF2-40B4-BE49-F238E27FC236}">
              <a16:creationId xmlns:a16="http://schemas.microsoft.com/office/drawing/2014/main" id="{FD7A8DC4-9BEB-AAA5-AA98-2C9D86BFBAB6}"/>
            </a:ext>
          </a:extLst>
        </xdr:cNvPr>
        <xdr:cNvSpPr txBox="1">
          <a:spLocks noChangeArrowheads="1"/>
        </xdr:cNvSpPr>
      </xdr:nvSpPr>
      <xdr:spPr bwMode="auto">
        <a:xfrm>
          <a:off x="6257925" y="1552575"/>
          <a:ext cx="1200150" cy="1114425"/>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Prove that</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BEP = 6.452 units</a:t>
          </a:r>
        </a:p>
        <a:p>
          <a:pPr algn="l" rtl="0">
            <a:defRPr sz="1000"/>
          </a:pPr>
          <a:r>
            <a:rPr lang="th-TH" sz="1200" b="0" i="0" u="none" strike="noStrike" baseline="0">
              <a:solidFill>
                <a:srgbClr val="000000"/>
              </a:solidFill>
              <a:latin typeface="Times New Roman"/>
            </a:rPr>
            <a:t>C/S ratio = 0.775</a:t>
          </a:r>
        </a:p>
        <a:p>
          <a:pPr algn="l" rtl="0">
            <a:defRPr sz="1000"/>
          </a:pPr>
          <a:r>
            <a:rPr lang="th-TH" sz="1200" b="0" i="0" u="none" strike="noStrike" baseline="0">
              <a:solidFill>
                <a:srgbClr val="000000"/>
              </a:solidFill>
              <a:latin typeface="Times New Roman"/>
            </a:rPr>
            <a:t>MOS = 3.548 units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9853</xdr:colOff>
      <xdr:row>2</xdr:row>
      <xdr:rowOff>86382</xdr:rowOff>
    </xdr:from>
    <xdr:to>
      <xdr:col>10</xdr:col>
      <xdr:colOff>381328</xdr:colOff>
      <xdr:row>4</xdr:row>
      <xdr:rowOff>172107</xdr:rowOff>
    </xdr:to>
    <xdr:sp macro="" textlink="">
      <xdr:nvSpPr>
        <xdr:cNvPr id="12289" name="Text Box 1">
          <a:extLst>
            <a:ext uri="{FF2B5EF4-FFF2-40B4-BE49-F238E27FC236}">
              <a16:creationId xmlns:a16="http://schemas.microsoft.com/office/drawing/2014/main" id="{59FCB5C1-8C21-F02B-5A21-EEAEDFBB406D}"/>
            </a:ext>
          </a:extLst>
        </xdr:cNvPr>
        <xdr:cNvSpPr txBox="1">
          <a:spLocks noChangeArrowheads="1"/>
        </xdr:cNvSpPr>
      </xdr:nvSpPr>
      <xdr:spPr bwMode="auto">
        <a:xfrm>
          <a:off x="9853" y="559348"/>
          <a:ext cx="7203199" cy="479862"/>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Redraw the break even chart from the Break Even Analysis</a:t>
          </a:r>
          <a:r>
            <a:rPr lang="en-US" sz="1200" b="0" i="0" u="none" strike="noStrike" baseline="0">
              <a:solidFill>
                <a:srgbClr val="000000"/>
              </a:solidFill>
              <a:latin typeface="Times New Roman"/>
            </a:rPr>
            <a:t>_</a:t>
          </a:r>
          <a:r>
            <a:rPr lang="th-TH" sz="1200" b="0" i="0" u="none" strike="noStrike" baseline="0">
              <a:solidFill>
                <a:srgbClr val="000000"/>
              </a:solidFill>
              <a:latin typeface="Times New Roman"/>
            </a:rPr>
            <a:t>2 sheet in P/V Chart format. Derive the BEP, the C/S ratio and the MOS, too. Place your graph over the orange area, as usual.</a:t>
          </a:r>
        </a:p>
        <a:p>
          <a:pPr algn="l" rtl="0">
            <a:defRPr sz="1000"/>
          </a:pPr>
          <a:endParaRPr lang="th-TH" sz="1200" b="0" i="0" u="none" strike="noStrike" baseline="0">
            <a:solidFill>
              <a:srgbClr val="000000"/>
            </a:solidFill>
            <a:latin typeface="Times New Roman"/>
          </a:endParaRPr>
        </a:p>
      </xdr:txBody>
    </xdr:sp>
    <xdr:clientData/>
  </xdr:twoCellAnchor>
  <xdr:twoCellAnchor>
    <xdr:from>
      <xdr:col>9</xdr:col>
      <xdr:colOff>85725</xdr:colOff>
      <xdr:row>7</xdr:row>
      <xdr:rowOff>66675</xdr:rowOff>
    </xdr:from>
    <xdr:to>
      <xdr:col>10</xdr:col>
      <xdr:colOff>600075</xdr:colOff>
      <xdr:row>14</xdr:row>
      <xdr:rowOff>52552</xdr:rowOff>
    </xdr:to>
    <xdr:sp macro="" textlink="">
      <xdr:nvSpPr>
        <xdr:cNvPr id="12293" name="Text Box 5">
          <a:extLst>
            <a:ext uri="{FF2B5EF4-FFF2-40B4-BE49-F238E27FC236}">
              <a16:creationId xmlns:a16="http://schemas.microsoft.com/office/drawing/2014/main" id="{F60D8424-33BA-72BF-2049-E3E471BF8D70}"/>
            </a:ext>
          </a:extLst>
        </xdr:cNvPr>
        <xdr:cNvSpPr txBox="1">
          <a:spLocks noChangeArrowheads="1"/>
        </xdr:cNvSpPr>
      </xdr:nvSpPr>
      <xdr:spPr bwMode="auto">
        <a:xfrm>
          <a:off x="6234277" y="1538123"/>
          <a:ext cx="1197522" cy="1365360"/>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Prove the</a:t>
          </a:r>
        </a:p>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BEP = </a:t>
          </a:r>
          <a:r>
            <a:rPr lang="en-US" sz="1200" b="0" i="0" u="none" strike="noStrike" baseline="0">
              <a:solidFill>
                <a:srgbClr val="000000"/>
              </a:solidFill>
              <a:latin typeface="Times New Roman"/>
            </a:rPr>
            <a:t>1000/7.50</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C/S ratio = </a:t>
          </a:r>
          <a:r>
            <a:rPr lang="en-US" sz="1200" b="0" i="0" u="none" strike="noStrike" baseline="0">
              <a:solidFill>
                <a:srgbClr val="000000"/>
              </a:solidFill>
              <a:latin typeface="Times New Roman"/>
            </a:rPr>
            <a:t>7.50</a:t>
          </a: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MOS = </a:t>
          </a:r>
          <a:r>
            <a:rPr lang="en-US" sz="1200" b="0" i="0" u="none" strike="noStrike" baseline="0">
              <a:solidFill>
                <a:srgbClr val="000000"/>
              </a:solidFill>
              <a:latin typeface="Times New Roman"/>
            </a:rPr>
            <a:t>(200-133.33)/133.33 = 0.5</a:t>
          </a:r>
          <a:endParaRPr lang="th-TH" sz="1200" b="0" i="0" u="none" strike="noStrike" baseline="0">
            <a:solidFill>
              <a:srgbClr val="000000"/>
            </a:solidFill>
            <a:latin typeface="Times New Roman"/>
          </a:endParaRPr>
        </a:p>
      </xdr:txBody>
    </xdr:sp>
    <xdr:clientData/>
  </xdr:twoCellAnchor>
  <xdr:twoCellAnchor>
    <xdr:from>
      <xdr:col>9</xdr:col>
      <xdr:colOff>27918</xdr:colOff>
      <xdr:row>17</xdr:row>
      <xdr:rowOff>173092</xdr:rowOff>
    </xdr:from>
    <xdr:to>
      <xdr:col>11</xdr:col>
      <xdr:colOff>610913</xdr:colOff>
      <xdr:row>19</xdr:row>
      <xdr:rowOff>39414</xdr:rowOff>
    </xdr:to>
    <xdr:sp macro="" textlink="">
      <xdr:nvSpPr>
        <xdr:cNvPr id="3" name="Text Box 5">
          <a:hlinkClick xmlns:r="http://schemas.openxmlformats.org/officeDocument/2006/relationships" r:id="rId1"/>
          <a:extLst>
            <a:ext uri="{FF2B5EF4-FFF2-40B4-BE49-F238E27FC236}">
              <a16:creationId xmlns:a16="http://schemas.microsoft.com/office/drawing/2014/main" id="{1CB0DD41-C751-4D3C-B50A-63B0B4E8EF97}"/>
            </a:ext>
          </a:extLst>
        </xdr:cNvPr>
        <xdr:cNvSpPr txBox="1">
          <a:spLocks noChangeArrowheads="1"/>
        </xdr:cNvSpPr>
      </xdr:nvSpPr>
      <xdr:spPr bwMode="auto">
        <a:xfrm>
          <a:off x="6176470" y="3615230"/>
          <a:ext cx="1949340" cy="260460"/>
        </a:xfrm>
        <a:prstGeom prst="rect">
          <a:avLst/>
        </a:prstGeom>
        <a:solidFill>
          <a:schemeClr val="accent2"/>
        </a:solidFill>
        <a:ln w="9525">
          <a:noFill/>
          <a:miter lim="800000"/>
          <a:headEnd/>
          <a:tailEnd/>
        </a:ln>
      </xdr:spPr>
      <xdr:txBody>
        <a:bodyPr vertOverflow="clip" wrap="square" lIns="27432" tIns="22860" rIns="0" bIns="0" anchor="t" upright="1"/>
        <a:lstStyle/>
        <a:p>
          <a:pPr algn="l" rtl="0">
            <a:defRPr sz="1000"/>
          </a:pPr>
          <a:r>
            <a:rPr lang="en-US" sz="1200" b="0" i="0" u="none" strike="noStrike" baseline="0">
              <a:solidFill>
                <a:schemeClr val="tx1"/>
              </a:solidFill>
              <a:latin typeface="Times New Roman"/>
            </a:rPr>
            <a:t>Go to Break Even Analysis_5</a:t>
          </a:r>
          <a:endParaRPr lang="th-TH" sz="1200" b="0" i="0" u="none" strike="noStrike" baseline="0">
            <a:solidFill>
              <a:schemeClr val="tx1"/>
            </a:solidFill>
            <a:latin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10990</xdr:colOff>
      <xdr:row>2</xdr:row>
      <xdr:rowOff>123825</xdr:rowOff>
    </xdr:from>
    <xdr:to>
      <xdr:col>11</xdr:col>
      <xdr:colOff>0</xdr:colOff>
      <xdr:row>11</xdr:row>
      <xdr:rowOff>190500</xdr:rowOff>
    </xdr:to>
    <xdr:sp macro="" textlink="">
      <xdr:nvSpPr>
        <xdr:cNvPr id="13316" name="Text Box 4">
          <a:extLst>
            <a:ext uri="{FF2B5EF4-FFF2-40B4-BE49-F238E27FC236}">
              <a16:creationId xmlns:a16="http://schemas.microsoft.com/office/drawing/2014/main" id="{2A162F99-1A67-1B30-25A5-F007AC5D25FB}"/>
            </a:ext>
          </a:extLst>
        </xdr:cNvPr>
        <xdr:cNvSpPr txBox="1">
          <a:spLocks noChangeArrowheads="1"/>
        </xdr:cNvSpPr>
      </xdr:nvSpPr>
      <xdr:spPr bwMode="auto">
        <a:xfrm>
          <a:off x="10990" y="607402"/>
          <a:ext cx="8033972" cy="1847117"/>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In the B</a:t>
          </a:r>
          <a:r>
            <a:rPr lang="en-US" sz="1200" b="0" i="0" u="none" strike="noStrike" baseline="0">
              <a:solidFill>
                <a:srgbClr val="000000"/>
              </a:solidFill>
              <a:latin typeface="Times New Roman"/>
            </a:rPr>
            <a:t>reak Even Analysis_3</a:t>
          </a:r>
          <a:r>
            <a:rPr lang="th-TH" sz="1200" b="0" i="0" u="none" strike="noStrike" baseline="0">
              <a:solidFill>
                <a:srgbClr val="000000"/>
              </a:solidFill>
              <a:latin typeface="Times New Roman"/>
            </a:rPr>
            <a:t> sheet we said that "There are really two formulae that help us to calculate the break even point ..." and it then gave you two formula</a:t>
          </a:r>
          <a:r>
            <a:rPr lang="en-US" sz="1200" b="0" i="0" u="none" strike="noStrike" baseline="0">
              <a:solidFill>
                <a:srgbClr val="000000"/>
              </a:solidFill>
              <a:latin typeface="Times New Roman"/>
            </a:rPr>
            <a:t>s</a:t>
          </a:r>
          <a:r>
            <a:rPr lang="th-TH" sz="1200" b="0" i="0" u="none" strike="noStrike" baseline="0">
              <a:solidFill>
                <a:srgbClr val="000000"/>
              </a:solidFill>
              <a:latin typeface="Times New Roman"/>
            </a:rPr>
            <a:t> ... take a look back if you need to. These formula</a:t>
          </a:r>
          <a:r>
            <a:rPr lang="en-US" sz="1200" b="0" i="0" u="none" strike="noStrike" baseline="0">
              <a:solidFill>
                <a:srgbClr val="000000"/>
              </a:solidFill>
              <a:latin typeface="Times New Roman"/>
            </a:rPr>
            <a:t>s</a:t>
          </a:r>
          <a:r>
            <a:rPr lang="th-TH" sz="1200" b="0" i="0" u="none" strike="noStrike" baseline="0">
              <a:solidFill>
                <a:srgbClr val="000000"/>
              </a:solidFill>
              <a:latin typeface="Times New Roman"/>
            </a:rPr>
            <a:t> can be amended slightly to help us provide one more very useful aspect to our analysis ... what happens if we want to predict how many units to sell in order to make a profit, rather than just breaking even? The revised formula</a:t>
          </a:r>
          <a:r>
            <a:rPr lang="en-US" sz="1200" b="0" i="0" u="none" strike="noStrike" baseline="0">
              <a:solidFill>
                <a:srgbClr val="000000"/>
              </a:solidFill>
              <a:latin typeface="Times New Roman"/>
            </a:rPr>
            <a:t>s</a:t>
          </a:r>
          <a:r>
            <a:rPr lang="th-TH" sz="1200" b="0" i="0" u="none" strike="noStrike" baseline="0">
              <a:solidFill>
                <a:srgbClr val="000000"/>
              </a:solidFill>
              <a:latin typeface="Times New Roman"/>
            </a:rPr>
            <a:t> we need are:</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clientData/>
  </xdr:twoCellAnchor>
  <xdr:twoCellAnchor>
    <xdr:from>
      <xdr:col>0</xdr:col>
      <xdr:colOff>123825</xdr:colOff>
      <xdr:row>7</xdr:row>
      <xdr:rowOff>114300</xdr:rowOff>
    </xdr:from>
    <xdr:to>
      <xdr:col>5</xdr:col>
      <xdr:colOff>180975</xdr:colOff>
      <xdr:row>11</xdr:row>
      <xdr:rowOff>57150</xdr:rowOff>
    </xdr:to>
    <xdr:grpSp>
      <xdr:nvGrpSpPr>
        <xdr:cNvPr id="13323" name="Group 11">
          <a:extLst>
            <a:ext uri="{FF2B5EF4-FFF2-40B4-BE49-F238E27FC236}">
              <a16:creationId xmlns:a16="http://schemas.microsoft.com/office/drawing/2014/main" id="{6C1D2F9E-86EB-6BB6-B55C-BAD255F8A40E}"/>
            </a:ext>
          </a:extLst>
        </xdr:cNvPr>
        <xdr:cNvGrpSpPr>
          <a:grpSpLocks/>
        </xdr:cNvGrpSpPr>
      </xdr:nvGrpSpPr>
      <xdr:grpSpPr bwMode="auto">
        <a:xfrm>
          <a:off x="123825" y="1496890"/>
          <a:ext cx="3896458" cy="648433"/>
          <a:chOff x="24" y="167"/>
          <a:chExt cx="371" cy="78"/>
        </a:xfrm>
      </xdr:grpSpPr>
      <xdr:sp macro="" textlink="">
        <xdr:nvSpPr>
          <xdr:cNvPr id="13318" name="Text Box 6">
            <a:extLst>
              <a:ext uri="{FF2B5EF4-FFF2-40B4-BE49-F238E27FC236}">
                <a16:creationId xmlns:a16="http://schemas.microsoft.com/office/drawing/2014/main" id="{B5E16069-17D9-B12C-10C7-254031890EFA}"/>
              </a:ext>
            </a:extLst>
          </xdr:cNvPr>
          <xdr:cNvSpPr txBox="1">
            <a:spLocks noChangeArrowheads="1"/>
          </xdr:cNvSpPr>
        </xdr:nvSpPr>
        <xdr:spPr bwMode="auto">
          <a:xfrm>
            <a:off x="24" y="167"/>
            <a:ext cx="371" cy="7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Break even point (in units) = </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sp macro="" textlink="">
        <xdr:nvSpPr>
          <xdr:cNvPr id="13319" name="Text Box 7">
            <a:extLst>
              <a:ext uri="{FF2B5EF4-FFF2-40B4-BE49-F238E27FC236}">
                <a16:creationId xmlns:a16="http://schemas.microsoft.com/office/drawing/2014/main" id="{99A04B04-FEDF-955B-71A0-1D734FD1F343}"/>
              </a:ext>
            </a:extLst>
          </xdr:cNvPr>
          <xdr:cNvSpPr txBox="1">
            <a:spLocks noChangeArrowheads="1"/>
          </xdr:cNvSpPr>
        </xdr:nvSpPr>
        <xdr:spPr bwMode="auto">
          <a:xfrm>
            <a:off x="219" y="178"/>
            <a:ext cx="171" cy="53"/>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total fixed costs + profit</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contribution per unit</a:t>
            </a:r>
          </a:p>
          <a:p>
            <a:pPr algn="ctr" rtl="0">
              <a:defRPr sz="1000"/>
            </a:pPr>
            <a:endParaRPr lang="th-TH" sz="1200" b="0" i="0" u="none" strike="noStrike" baseline="0">
              <a:solidFill>
                <a:srgbClr val="000000"/>
              </a:solidFill>
              <a:latin typeface="Times New Roman"/>
            </a:endParaRPr>
          </a:p>
          <a:p>
            <a:pPr algn="ctr" rtl="0">
              <a:defRPr sz="1000"/>
            </a:pPr>
            <a:endParaRPr lang="th-TH" sz="1200" b="0" i="0" u="none" strike="noStrike" baseline="0">
              <a:solidFill>
                <a:srgbClr val="000000"/>
              </a:solidFill>
              <a:latin typeface="Times New Roman"/>
            </a:endParaRPr>
          </a:p>
        </xdr:txBody>
      </xdr:sp>
    </xdr:grpSp>
    <xdr:clientData/>
  </xdr:twoCellAnchor>
  <xdr:twoCellAnchor>
    <xdr:from>
      <xdr:col>5</xdr:col>
      <xdr:colOff>276225</xdr:colOff>
      <xdr:row>7</xdr:row>
      <xdr:rowOff>114300</xdr:rowOff>
    </xdr:from>
    <xdr:to>
      <xdr:col>10</xdr:col>
      <xdr:colOff>476250</xdr:colOff>
      <xdr:row>11</xdr:row>
      <xdr:rowOff>57150</xdr:rowOff>
    </xdr:to>
    <xdr:grpSp>
      <xdr:nvGrpSpPr>
        <xdr:cNvPr id="13324" name="Group 12">
          <a:extLst>
            <a:ext uri="{FF2B5EF4-FFF2-40B4-BE49-F238E27FC236}">
              <a16:creationId xmlns:a16="http://schemas.microsoft.com/office/drawing/2014/main" id="{E27197A6-3130-44E8-47F5-4E2FE9CAAD64}"/>
            </a:ext>
          </a:extLst>
        </xdr:cNvPr>
        <xdr:cNvGrpSpPr>
          <a:grpSpLocks/>
        </xdr:cNvGrpSpPr>
      </xdr:nvGrpSpPr>
      <xdr:grpSpPr bwMode="auto">
        <a:xfrm>
          <a:off x="4115533" y="1496890"/>
          <a:ext cx="3716948" cy="648433"/>
          <a:chOff x="457" y="167"/>
          <a:chExt cx="371" cy="78"/>
        </a:xfrm>
      </xdr:grpSpPr>
      <xdr:sp macro="" textlink="">
        <xdr:nvSpPr>
          <xdr:cNvPr id="13321" name="Text Box 9">
            <a:extLst>
              <a:ext uri="{FF2B5EF4-FFF2-40B4-BE49-F238E27FC236}">
                <a16:creationId xmlns:a16="http://schemas.microsoft.com/office/drawing/2014/main" id="{809B4D1E-35C2-DF34-00A8-73F4B57DE22E}"/>
              </a:ext>
            </a:extLst>
          </xdr:cNvPr>
          <xdr:cNvSpPr txBox="1">
            <a:spLocks noChangeArrowheads="1"/>
          </xdr:cNvSpPr>
        </xdr:nvSpPr>
        <xdr:spPr bwMode="auto">
          <a:xfrm>
            <a:off x="457" y="167"/>
            <a:ext cx="371" cy="78"/>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endParaRPr lang="th-TH" sz="1200" b="0" i="0" u="none" strike="noStrike" baseline="0">
              <a:solidFill>
                <a:srgbClr val="000000"/>
              </a:solidFill>
              <a:latin typeface="Times New Roman"/>
            </a:endParaRPr>
          </a:p>
          <a:p>
            <a:pPr algn="l" rtl="0">
              <a:defRPr sz="1000"/>
            </a:pPr>
            <a:r>
              <a:rPr lang="th-TH" sz="1200" b="0" i="0" u="none" strike="noStrike" baseline="0">
                <a:solidFill>
                  <a:srgbClr val="000000"/>
                </a:solidFill>
                <a:latin typeface="Times New Roman"/>
              </a:rPr>
              <a:t>Break even point (in £) = </a:t>
            </a:r>
          </a:p>
          <a:p>
            <a:pPr algn="l" rtl="0">
              <a:defRPr sz="1000"/>
            </a:pPr>
            <a:endParaRPr lang="th-TH" sz="1200" b="0" i="0" u="none" strike="noStrike" baseline="0">
              <a:solidFill>
                <a:srgbClr val="000000"/>
              </a:solidFill>
              <a:latin typeface="Times New Roman"/>
            </a:endParaRPr>
          </a:p>
          <a:p>
            <a:pPr algn="l" rtl="0">
              <a:defRPr sz="1000"/>
            </a:pPr>
            <a:endParaRPr lang="th-TH" sz="1200" b="0" i="0" u="none" strike="noStrike" baseline="0">
              <a:solidFill>
                <a:srgbClr val="000000"/>
              </a:solidFill>
              <a:latin typeface="Times New Roman"/>
            </a:endParaRPr>
          </a:p>
        </xdr:txBody>
      </xdr:sp>
      <xdr:sp macro="" textlink="">
        <xdr:nvSpPr>
          <xdr:cNvPr id="13322" name="Text Box 10">
            <a:extLst>
              <a:ext uri="{FF2B5EF4-FFF2-40B4-BE49-F238E27FC236}">
                <a16:creationId xmlns:a16="http://schemas.microsoft.com/office/drawing/2014/main" id="{D3094A2A-53EE-42C2-DD42-816A3601FFE4}"/>
              </a:ext>
            </a:extLst>
          </xdr:cNvPr>
          <xdr:cNvSpPr txBox="1">
            <a:spLocks noChangeArrowheads="1"/>
          </xdr:cNvSpPr>
        </xdr:nvSpPr>
        <xdr:spPr bwMode="auto">
          <a:xfrm>
            <a:off x="652" y="178"/>
            <a:ext cx="171" cy="53"/>
          </a:xfrm>
          <a:prstGeom prst="rect">
            <a:avLst/>
          </a:prstGeom>
          <a:solidFill>
            <a:srgbClr xmlns:mc="http://schemas.openxmlformats.org/markup-compatibility/2006" xmlns:a14="http://schemas.microsoft.com/office/drawing/2010/main" val="99CCFF" mc:Ignorable="a14" a14:legacySpreadsheetColorIndex="44"/>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th-TH" sz="1200" b="0" i="0" u="sng" strike="noStrike" baseline="0">
                <a:solidFill>
                  <a:srgbClr val="000000"/>
                </a:solidFill>
                <a:latin typeface="Times New Roman"/>
              </a:rPr>
              <a:t>total fixed costs + profit</a:t>
            </a:r>
            <a:endParaRPr lang="th-TH" sz="1200" b="0" i="0" u="none" strike="noStrike" baseline="0">
              <a:solidFill>
                <a:srgbClr val="000000"/>
              </a:solidFill>
              <a:latin typeface="Times New Roman"/>
            </a:endParaRPr>
          </a:p>
          <a:p>
            <a:pPr algn="ctr" rtl="0">
              <a:defRPr sz="1000"/>
            </a:pPr>
            <a:r>
              <a:rPr lang="th-TH" sz="1200" b="0" i="0" u="none" strike="noStrike" baseline="0">
                <a:solidFill>
                  <a:srgbClr val="000000"/>
                </a:solidFill>
                <a:latin typeface="Times New Roman"/>
              </a:rPr>
              <a:t>contribution/sales ratio</a:t>
            </a:r>
          </a:p>
        </xdr:txBody>
      </xdr:sp>
    </xdr:grpSp>
    <xdr:clientData/>
  </xdr:twoCellAnchor>
  <xdr:twoCellAnchor>
    <xdr:from>
      <xdr:col>0</xdr:col>
      <xdr:colOff>3662</xdr:colOff>
      <xdr:row>11</xdr:row>
      <xdr:rowOff>194896</xdr:rowOff>
    </xdr:from>
    <xdr:to>
      <xdr:col>10</xdr:col>
      <xdr:colOff>688730</xdr:colOff>
      <xdr:row>14</xdr:row>
      <xdr:rowOff>82794</xdr:rowOff>
    </xdr:to>
    <xdr:sp macro="" textlink="">
      <xdr:nvSpPr>
        <xdr:cNvPr id="13325" name="Text Box 13">
          <a:extLst>
            <a:ext uri="{FF2B5EF4-FFF2-40B4-BE49-F238E27FC236}">
              <a16:creationId xmlns:a16="http://schemas.microsoft.com/office/drawing/2014/main" id="{57E96CCD-DA45-0748-382D-A08A0DEF9293}"/>
            </a:ext>
          </a:extLst>
        </xdr:cNvPr>
        <xdr:cNvSpPr txBox="1">
          <a:spLocks noChangeArrowheads="1"/>
        </xdr:cNvSpPr>
      </xdr:nvSpPr>
      <xdr:spPr bwMode="auto">
        <a:xfrm>
          <a:off x="3662" y="2458915"/>
          <a:ext cx="8041299" cy="481379"/>
        </a:xfrm>
        <a:prstGeom prst="rect">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th-TH" sz="1200" b="0" i="0" u="none" strike="noStrike" baseline="0">
              <a:solidFill>
                <a:srgbClr val="000000"/>
              </a:solidFill>
              <a:latin typeface="Times New Roman"/>
            </a:rPr>
            <a:t>So, four examples: two for me and two for you! Note that target profit can be a loss and it generally represents the Budgeted Profit.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92ED8-751E-4765-BB30-15A7A6483D0B}">
  <sheetPr>
    <pageSetUpPr fitToPage="1"/>
  </sheetPr>
  <dimension ref="A1:A2"/>
  <sheetViews>
    <sheetView tabSelected="1" zoomScale="145" zoomScaleNormal="145" workbookViewId="0"/>
  </sheetViews>
  <sheetFormatPr defaultRowHeight="15.75" x14ac:dyDescent="0.25"/>
  <cols>
    <col min="1" max="16384" width="9" style="1"/>
  </cols>
  <sheetData>
    <row r="1" spans="1:1" ht="18.75" x14ac:dyDescent="0.3">
      <c r="A1" s="2" t="s">
        <v>0</v>
      </c>
    </row>
    <row r="2" spans="1:1" ht="18.75" x14ac:dyDescent="0.3">
      <c r="A2" s="2" t="s">
        <v>1</v>
      </c>
    </row>
  </sheetData>
  <pageMargins left="0.75" right="0.75" top="1" bottom="1" header="0.5" footer="0.5"/>
  <pageSetup paperSize="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32E85-C120-4DEF-944F-07D5CFFEE640}">
  <sheetPr>
    <pageSetUpPr fitToPage="1"/>
  </sheetPr>
  <dimension ref="A1:A2"/>
  <sheetViews>
    <sheetView zoomScale="130" zoomScaleNormal="130" workbookViewId="0"/>
  </sheetViews>
  <sheetFormatPr defaultRowHeight="15.75" x14ac:dyDescent="0.25"/>
  <cols>
    <col min="1" max="16384" width="9" style="1"/>
  </cols>
  <sheetData>
    <row r="1" spans="1:1" ht="18.75" x14ac:dyDescent="0.3">
      <c r="A1" s="2" t="s">
        <v>2</v>
      </c>
    </row>
    <row r="2" spans="1:1" ht="18.75" x14ac:dyDescent="0.3">
      <c r="A2" s="2" t="s">
        <v>1</v>
      </c>
    </row>
  </sheetData>
  <pageMargins left="0.75" right="0.75" top="1" bottom="1" header="0.5" footer="0.5"/>
  <pageSetup paperSize="9"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8043A-8D34-47CB-B057-560FDBE2275E}">
  <sheetPr>
    <pageSetUpPr fitToPage="1"/>
  </sheetPr>
  <dimension ref="A1:F18"/>
  <sheetViews>
    <sheetView zoomScale="130" zoomScaleNormal="130" workbookViewId="0">
      <selection activeCell="L22" sqref="L22"/>
    </sheetView>
  </sheetViews>
  <sheetFormatPr defaultRowHeight="15.75" x14ac:dyDescent="0.25"/>
  <cols>
    <col min="1" max="1" width="9" style="1"/>
    <col min="2" max="2" width="4.875" style="1" bestFit="1" customWidth="1"/>
    <col min="3" max="3" width="7.125" style="1" bestFit="1" customWidth="1"/>
    <col min="4" max="4" width="4.875" style="1" bestFit="1" customWidth="1"/>
    <col min="5" max="5" width="7.125" style="1" bestFit="1" customWidth="1"/>
    <col min="6" max="6" width="4.875" style="1" bestFit="1" customWidth="1"/>
    <col min="7" max="16384" width="9" style="1"/>
  </cols>
  <sheetData>
    <row r="1" spans="1:6" ht="18.75" x14ac:dyDescent="0.3">
      <c r="A1" s="2" t="s">
        <v>3</v>
      </c>
    </row>
    <row r="2" spans="1:6" ht="18.75" x14ac:dyDescent="0.3">
      <c r="A2" s="2" t="s">
        <v>1</v>
      </c>
    </row>
    <row r="7" spans="1:6" x14ac:dyDescent="0.25">
      <c r="A7" s="3" t="s">
        <v>4</v>
      </c>
      <c r="B7" s="5" t="s">
        <v>9</v>
      </c>
      <c r="C7" s="3" t="s">
        <v>4</v>
      </c>
      <c r="D7" s="5" t="s">
        <v>6</v>
      </c>
      <c r="E7" s="3" t="s">
        <v>4</v>
      </c>
      <c r="F7" s="5" t="s">
        <v>7</v>
      </c>
    </row>
    <row r="8" spans="1:6" x14ac:dyDescent="0.25">
      <c r="A8" s="4">
        <v>0</v>
      </c>
      <c r="B8" s="1">
        <v>5000</v>
      </c>
      <c r="C8" s="4">
        <v>0</v>
      </c>
      <c r="D8" s="1">
        <f>C8*150</f>
        <v>0</v>
      </c>
      <c r="E8" s="4">
        <v>0</v>
      </c>
      <c r="F8" s="1">
        <f>B8+D8</f>
        <v>5000</v>
      </c>
    </row>
    <row r="9" spans="1:6" x14ac:dyDescent="0.25">
      <c r="A9" s="4">
        <v>1</v>
      </c>
      <c r="B9" s="1">
        <v>5000</v>
      </c>
      <c r="C9" s="4">
        <v>1</v>
      </c>
      <c r="D9" s="1">
        <f t="shared" ref="D9:D18" si="0">C9*150</f>
        <v>150</v>
      </c>
      <c r="E9" s="4">
        <v>1</v>
      </c>
      <c r="F9" s="1">
        <f t="shared" ref="F9:F18" si="1">B9+D9</f>
        <v>5150</v>
      </c>
    </row>
    <row r="10" spans="1:6" x14ac:dyDescent="0.25">
      <c r="A10" s="4">
        <v>2</v>
      </c>
      <c r="B10" s="1">
        <v>5000</v>
      </c>
      <c r="C10" s="4">
        <v>2</v>
      </c>
      <c r="D10" s="1">
        <f t="shared" si="0"/>
        <v>300</v>
      </c>
      <c r="E10" s="4">
        <v>2</v>
      </c>
      <c r="F10" s="1">
        <f t="shared" si="1"/>
        <v>5300</v>
      </c>
    </row>
    <row r="11" spans="1:6" x14ac:dyDescent="0.25">
      <c r="A11" s="4">
        <v>3</v>
      </c>
      <c r="B11" s="1">
        <v>5000</v>
      </c>
      <c r="C11" s="4">
        <v>3</v>
      </c>
      <c r="D11" s="1">
        <f t="shared" si="0"/>
        <v>450</v>
      </c>
      <c r="E11" s="4">
        <v>3</v>
      </c>
      <c r="F11" s="1">
        <f t="shared" si="1"/>
        <v>5450</v>
      </c>
    </row>
    <row r="12" spans="1:6" x14ac:dyDescent="0.25">
      <c r="A12" s="4">
        <v>4</v>
      </c>
      <c r="B12" s="1">
        <v>5000</v>
      </c>
      <c r="C12" s="4">
        <v>4</v>
      </c>
      <c r="D12" s="1">
        <f t="shared" si="0"/>
        <v>600</v>
      </c>
      <c r="E12" s="4">
        <v>4</v>
      </c>
      <c r="F12" s="1">
        <f t="shared" si="1"/>
        <v>5600</v>
      </c>
    </row>
    <row r="13" spans="1:6" x14ac:dyDescent="0.25">
      <c r="A13" s="4">
        <v>5</v>
      </c>
      <c r="B13" s="1">
        <v>5000</v>
      </c>
      <c r="C13" s="4">
        <v>5</v>
      </c>
      <c r="D13" s="1">
        <f t="shared" si="0"/>
        <v>750</v>
      </c>
      <c r="E13" s="4">
        <v>5</v>
      </c>
      <c r="F13" s="1">
        <f t="shared" si="1"/>
        <v>5750</v>
      </c>
    </row>
    <row r="14" spans="1:6" x14ac:dyDescent="0.25">
      <c r="A14" s="4">
        <v>6</v>
      </c>
      <c r="B14" s="1">
        <v>5000</v>
      </c>
      <c r="C14" s="4">
        <v>6</v>
      </c>
      <c r="D14" s="1">
        <f t="shared" si="0"/>
        <v>900</v>
      </c>
      <c r="E14" s="4">
        <v>6</v>
      </c>
      <c r="F14" s="1">
        <f t="shared" si="1"/>
        <v>5900</v>
      </c>
    </row>
    <row r="15" spans="1:6" x14ac:dyDescent="0.25">
      <c r="A15" s="4">
        <v>7</v>
      </c>
      <c r="B15" s="1">
        <v>5000</v>
      </c>
      <c r="C15" s="4">
        <v>7</v>
      </c>
      <c r="D15" s="1">
        <f t="shared" si="0"/>
        <v>1050</v>
      </c>
      <c r="E15" s="4">
        <v>7</v>
      </c>
      <c r="F15" s="1">
        <f t="shared" si="1"/>
        <v>6050</v>
      </c>
    </row>
    <row r="16" spans="1:6" x14ac:dyDescent="0.25">
      <c r="A16" s="4">
        <v>8</v>
      </c>
      <c r="B16" s="1">
        <v>5000</v>
      </c>
      <c r="C16" s="4">
        <v>8</v>
      </c>
      <c r="D16" s="1">
        <f t="shared" si="0"/>
        <v>1200</v>
      </c>
      <c r="E16" s="4">
        <v>8</v>
      </c>
      <c r="F16" s="1">
        <f t="shared" si="1"/>
        <v>6200</v>
      </c>
    </row>
    <row r="17" spans="1:6" x14ac:dyDescent="0.25">
      <c r="A17" s="4">
        <v>9</v>
      </c>
      <c r="B17" s="1">
        <v>5000</v>
      </c>
      <c r="C17" s="4">
        <v>9</v>
      </c>
      <c r="D17" s="1">
        <f t="shared" si="0"/>
        <v>1350</v>
      </c>
      <c r="E17" s="4">
        <v>9</v>
      </c>
      <c r="F17" s="1">
        <f t="shared" si="1"/>
        <v>6350</v>
      </c>
    </row>
    <row r="18" spans="1:6" x14ac:dyDescent="0.25">
      <c r="A18" s="4">
        <v>10</v>
      </c>
      <c r="B18" s="1">
        <v>5000</v>
      </c>
      <c r="C18" s="4">
        <v>10</v>
      </c>
      <c r="D18" s="1">
        <f t="shared" si="0"/>
        <v>1500</v>
      </c>
      <c r="E18" s="4">
        <v>10</v>
      </c>
      <c r="F18" s="1">
        <f t="shared" si="1"/>
        <v>6500</v>
      </c>
    </row>
  </sheetData>
  <pageMargins left="0.75" right="0.75" top="1" bottom="1" header="0.5" footer="0.5"/>
  <pageSetup paperSize="9" orientation="landscape"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0FB09-A968-4BD3-9300-834AF50A8C15}">
  <sheetPr>
    <pageSetUpPr fitToPage="1"/>
  </sheetPr>
  <dimension ref="A1:J22"/>
  <sheetViews>
    <sheetView zoomScale="130" zoomScaleNormal="130" workbookViewId="0"/>
  </sheetViews>
  <sheetFormatPr defaultRowHeight="15.75" x14ac:dyDescent="0.25"/>
  <cols>
    <col min="1" max="1" width="7.625" style="1" customWidth="1"/>
    <col min="2" max="4" width="7.875" style="1" bestFit="1" customWidth="1"/>
    <col min="5" max="5" width="6.875" style="1" bestFit="1" customWidth="1"/>
    <col min="6" max="6" width="7.875" style="1" bestFit="1" customWidth="1"/>
    <col min="7" max="8" width="9" style="1"/>
    <col min="9" max="9" width="10.375" style="1" bestFit="1" customWidth="1"/>
    <col min="10" max="16384" width="9" style="1"/>
  </cols>
  <sheetData>
    <row r="1" spans="1:10" ht="18.75" x14ac:dyDescent="0.3">
      <c r="A1" s="2" t="s">
        <v>8</v>
      </c>
    </row>
    <row r="2" spans="1:10" ht="18.75" x14ac:dyDescent="0.3">
      <c r="A2" s="2" t="s">
        <v>1</v>
      </c>
      <c r="I2" s="31"/>
      <c r="J2" s="30"/>
    </row>
    <row r="5" spans="1:10" ht="19.5" customHeight="1" x14ac:dyDescent="0.25"/>
    <row r="6" spans="1:10" ht="16.5" thickBot="1" x14ac:dyDescent="0.3">
      <c r="A6" s="7" t="s">
        <v>4</v>
      </c>
      <c r="B6" s="7" t="s">
        <v>10</v>
      </c>
      <c r="C6" s="8" t="s">
        <v>9</v>
      </c>
      <c r="D6" s="8" t="s">
        <v>5</v>
      </c>
      <c r="E6" s="8" t="s">
        <v>6</v>
      </c>
      <c r="F6" s="8" t="s">
        <v>11</v>
      </c>
    </row>
    <row r="7" spans="1:10" x14ac:dyDescent="0.25">
      <c r="A7" s="4">
        <v>0</v>
      </c>
      <c r="B7" s="6">
        <v>0</v>
      </c>
      <c r="C7" s="6">
        <v>10000</v>
      </c>
      <c r="D7" s="6">
        <v>10000</v>
      </c>
      <c r="E7" s="6">
        <v>0</v>
      </c>
      <c r="F7" s="6">
        <v>-10000</v>
      </c>
    </row>
    <row r="8" spans="1:10" x14ac:dyDescent="0.25">
      <c r="A8" s="4">
        <v>1</v>
      </c>
      <c r="B8" s="6">
        <v>2000</v>
      </c>
      <c r="C8" s="6">
        <v>10000</v>
      </c>
      <c r="D8" s="6">
        <v>10450</v>
      </c>
      <c r="E8" s="6">
        <v>450</v>
      </c>
      <c r="F8" s="6">
        <v>-8450</v>
      </c>
    </row>
    <row r="9" spans="1:10" x14ac:dyDescent="0.25">
      <c r="A9" s="4">
        <v>2</v>
      </c>
      <c r="B9" s="6">
        <v>4000</v>
      </c>
      <c r="C9" s="6">
        <v>10000</v>
      </c>
      <c r="D9" s="6">
        <v>10900</v>
      </c>
      <c r="E9" s="6">
        <v>900</v>
      </c>
      <c r="F9" s="6">
        <v>-6900</v>
      </c>
    </row>
    <row r="10" spans="1:10" x14ac:dyDescent="0.25">
      <c r="A10" s="9">
        <v>3</v>
      </c>
      <c r="B10" s="10">
        <v>6000</v>
      </c>
      <c r="C10" s="10">
        <v>10000</v>
      </c>
      <c r="D10" s="10">
        <v>11350</v>
      </c>
      <c r="E10" s="10">
        <v>1350</v>
      </c>
      <c r="F10" s="10">
        <v>-5350</v>
      </c>
    </row>
    <row r="11" spans="1:10" x14ac:dyDescent="0.25">
      <c r="A11" s="4">
        <v>4</v>
      </c>
      <c r="B11" s="6">
        <v>8000</v>
      </c>
      <c r="C11" s="6">
        <v>10000</v>
      </c>
      <c r="D11" s="6">
        <v>11800</v>
      </c>
      <c r="E11" s="6">
        <v>1800</v>
      </c>
      <c r="F11" s="6">
        <v>-3800</v>
      </c>
    </row>
    <row r="12" spans="1:10" x14ac:dyDescent="0.25">
      <c r="A12" s="4">
        <v>5</v>
      </c>
      <c r="B12" s="6">
        <v>10000</v>
      </c>
      <c r="C12" s="6">
        <v>10000</v>
      </c>
      <c r="D12" s="6">
        <v>12250</v>
      </c>
      <c r="E12" s="6">
        <v>2250</v>
      </c>
      <c r="F12" s="6">
        <v>-2250</v>
      </c>
    </row>
    <row r="13" spans="1:10" x14ac:dyDescent="0.25">
      <c r="A13" s="9">
        <v>6</v>
      </c>
      <c r="B13" s="10">
        <v>12000</v>
      </c>
      <c r="C13" s="10">
        <v>10000</v>
      </c>
      <c r="D13" s="10">
        <v>12700</v>
      </c>
      <c r="E13" s="10">
        <v>2700</v>
      </c>
      <c r="F13" s="10">
        <v>-700</v>
      </c>
    </row>
    <row r="14" spans="1:10" x14ac:dyDescent="0.25">
      <c r="A14" s="4">
        <v>7</v>
      </c>
      <c r="B14" s="6">
        <v>14000</v>
      </c>
      <c r="C14" s="6">
        <v>10000</v>
      </c>
      <c r="D14" s="6">
        <v>13150</v>
      </c>
      <c r="E14" s="6">
        <v>3150</v>
      </c>
      <c r="F14" s="6">
        <v>850</v>
      </c>
    </row>
    <row r="15" spans="1:10" x14ac:dyDescent="0.25">
      <c r="A15" s="4">
        <v>8</v>
      </c>
      <c r="B15" s="6">
        <v>16000</v>
      </c>
      <c r="C15" s="6">
        <v>10000</v>
      </c>
      <c r="D15" s="6">
        <v>13600</v>
      </c>
      <c r="E15" s="6">
        <v>3600</v>
      </c>
      <c r="F15" s="6">
        <v>2400</v>
      </c>
    </row>
    <row r="16" spans="1:10" x14ac:dyDescent="0.25">
      <c r="A16" s="4">
        <v>9</v>
      </c>
      <c r="B16" s="6">
        <v>18000</v>
      </c>
      <c r="C16" s="6">
        <v>10000</v>
      </c>
      <c r="D16" s="6">
        <v>14050</v>
      </c>
      <c r="E16" s="6">
        <v>4050</v>
      </c>
      <c r="F16" s="6">
        <v>3950</v>
      </c>
    </row>
    <row r="17" spans="1:10" x14ac:dyDescent="0.25">
      <c r="A17" s="9">
        <v>10</v>
      </c>
      <c r="B17" s="10">
        <v>20000</v>
      </c>
      <c r="C17" s="10">
        <v>10000</v>
      </c>
      <c r="D17" s="10">
        <v>14500</v>
      </c>
      <c r="E17" s="10">
        <v>4500</v>
      </c>
      <c r="F17" s="10">
        <v>5500</v>
      </c>
    </row>
    <row r="18" spans="1:10" ht="20.25" customHeight="1" x14ac:dyDescent="0.25"/>
    <row r="22" spans="1:10" x14ac:dyDescent="0.25">
      <c r="J22" s="39"/>
    </row>
  </sheetData>
  <pageMargins left="0.75" right="0.75" top="1" bottom="1" header="0.5" footer="0.5"/>
  <pageSetup paperSize="9"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60CC5-E067-4F7F-B290-8A14613B3310}">
  <sheetPr>
    <pageSetUpPr fitToPage="1"/>
  </sheetPr>
  <dimension ref="A1:L21"/>
  <sheetViews>
    <sheetView zoomScale="130" zoomScaleNormal="130" workbookViewId="0"/>
  </sheetViews>
  <sheetFormatPr defaultRowHeight="15.75" x14ac:dyDescent="0.25"/>
  <cols>
    <col min="1" max="1" width="7.625" style="1" customWidth="1"/>
    <col min="2" max="4" width="8" style="1" bestFit="1" customWidth="1"/>
    <col min="5" max="5" width="7.125" style="1" bestFit="1" customWidth="1"/>
    <col min="6" max="6" width="8" style="1" bestFit="1" customWidth="1"/>
    <col min="7" max="16384" width="9" style="1"/>
  </cols>
  <sheetData>
    <row r="1" spans="1:12" ht="18.75" x14ac:dyDescent="0.3">
      <c r="A1" s="2" t="s">
        <v>12</v>
      </c>
    </row>
    <row r="2" spans="1:12" ht="18.75" x14ac:dyDescent="0.3">
      <c r="A2" s="2" t="s">
        <v>1</v>
      </c>
    </row>
    <row r="7" spans="1:12" x14ac:dyDescent="0.25">
      <c r="B7" s="39"/>
      <c r="C7" s="39"/>
      <c r="D7" s="39"/>
      <c r="E7" s="39"/>
      <c r="F7" s="39"/>
    </row>
    <row r="8" spans="1:12" x14ac:dyDescent="0.25">
      <c r="B8" s="39"/>
      <c r="C8" s="39"/>
      <c r="D8" s="39"/>
      <c r="E8" s="39"/>
      <c r="F8" s="39"/>
    </row>
    <row r="9" spans="1:12" ht="16.5" thickBot="1" x14ac:dyDescent="0.3">
      <c r="A9" s="7" t="s">
        <v>4</v>
      </c>
      <c r="B9" s="8" t="s">
        <v>10</v>
      </c>
      <c r="C9" s="8" t="s">
        <v>9</v>
      </c>
      <c r="D9" s="8" t="s">
        <v>5</v>
      </c>
      <c r="E9" s="8" t="s">
        <v>6</v>
      </c>
      <c r="F9" s="8" t="s">
        <v>11</v>
      </c>
      <c r="G9" s="13"/>
      <c r="H9" s="13"/>
      <c r="I9" s="13"/>
      <c r="J9" s="13"/>
      <c r="K9" s="13"/>
      <c r="L9" s="13"/>
    </row>
    <row r="10" spans="1:12" x14ac:dyDescent="0.25">
      <c r="A10" s="4">
        <v>100</v>
      </c>
      <c r="B10" s="11">
        <v>2000</v>
      </c>
      <c r="C10" s="11">
        <v>1000</v>
      </c>
      <c r="D10" s="11">
        <v>2250</v>
      </c>
      <c r="E10" s="11">
        <v>1250</v>
      </c>
      <c r="F10" s="11">
        <v>-250</v>
      </c>
      <c r="G10" s="13"/>
      <c r="H10" s="13"/>
      <c r="I10" s="13"/>
      <c r="J10" s="13"/>
      <c r="K10" s="13"/>
      <c r="L10" s="13"/>
    </row>
    <row r="11" spans="1:12" x14ac:dyDescent="0.25">
      <c r="A11" s="4">
        <v>110</v>
      </c>
      <c r="B11" s="11">
        <v>2200</v>
      </c>
      <c r="C11" s="11">
        <v>1000</v>
      </c>
      <c r="D11" s="11">
        <v>2375</v>
      </c>
      <c r="E11" s="11">
        <v>1375</v>
      </c>
      <c r="F11" s="11">
        <v>-175</v>
      </c>
      <c r="G11" s="13"/>
      <c r="H11" s="13"/>
      <c r="I11" s="13"/>
      <c r="J11" s="13"/>
      <c r="K11" s="13"/>
      <c r="L11" s="13"/>
    </row>
    <row r="12" spans="1:12" x14ac:dyDescent="0.25">
      <c r="A12" s="4">
        <v>120</v>
      </c>
      <c r="B12" s="11">
        <v>2400</v>
      </c>
      <c r="C12" s="11">
        <v>1000</v>
      </c>
      <c r="D12" s="11">
        <v>2500</v>
      </c>
      <c r="E12" s="11">
        <v>1500</v>
      </c>
      <c r="F12" s="11">
        <v>-100</v>
      </c>
      <c r="G12" s="13"/>
      <c r="H12" s="13"/>
      <c r="I12" s="13"/>
      <c r="J12" s="13"/>
      <c r="K12" s="13"/>
      <c r="L12" s="13"/>
    </row>
    <row r="13" spans="1:12" x14ac:dyDescent="0.25">
      <c r="A13" s="9">
        <v>130</v>
      </c>
      <c r="B13" s="12">
        <v>2600</v>
      </c>
      <c r="C13" s="12">
        <v>1000</v>
      </c>
      <c r="D13" s="12">
        <v>2625</v>
      </c>
      <c r="E13" s="12">
        <v>1625</v>
      </c>
      <c r="F13" s="12">
        <v>-25</v>
      </c>
      <c r="G13" s="13"/>
      <c r="H13" s="13"/>
      <c r="I13" s="13"/>
      <c r="J13" s="13"/>
      <c r="K13" s="13"/>
      <c r="L13" s="13"/>
    </row>
    <row r="14" spans="1:12" x14ac:dyDescent="0.25">
      <c r="A14" s="4">
        <v>140</v>
      </c>
      <c r="B14" s="11">
        <v>2800</v>
      </c>
      <c r="C14" s="11">
        <v>1000</v>
      </c>
      <c r="D14" s="11">
        <v>2750</v>
      </c>
      <c r="E14" s="11">
        <v>1750</v>
      </c>
      <c r="F14" s="11">
        <v>50</v>
      </c>
      <c r="G14" s="13"/>
      <c r="H14" s="13"/>
      <c r="I14" s="13"/>
      <c r="J14" s="13"/>
      <c r="K14" s="13"/>
      <c r="L14" s="13"/>
    </row>
    <row r="15" spans="1:12" x14ac:dyDescent="0.25">
      <c r="A15" s="4">
        <v>150</v>
      </c>
      <c r="B15" s="11">
        <v>3000</v>
      </c>
      <c r="C15" s="11">
        <v>1000</v>
      </c>
      <c r="D15" s="11">
        <v>2875</v>
      </c>
      <c r="E15" s="11">
        <v>1875</v>
      </c>
      <c r="F15" s="11">
        <v>125</v>
      </c>
      <c r="G15" s="13"/>
      <c r="H15" s="13"/>
      <c r="I15" s="13"/>
      <c r="J15" s="13"/>
      <c r="K15" s="13"/>
      <c r="L15" s="13"/>
    </row>
    <row r="16" spans="1:12" x14ac:dyDescent="0.25">
      <c r="A16" s="9">
        <v>160</v>
      </c>
      <c r="B16" s="12">
        <v>3200</v>
      </c>
      <c r="C16" s="12">
        <v>1000</v>
      </c>
      <c r="D16" s="12">
        <v>3000</v>
      </c>
      <c r="E16" s="12">
        <v>2000</v>
      </c>
      <c r="F16" s="12">
        <v>200</v>
      </c>
      <c r="G16" s="13"/>
      <c r="H16" s="13"/>
      <c r="I16" s="13"/>
      <c r="J16" s="13"/>
      <c r="K16" s="13"/>
      <c r="L16" s="13"/>
    </row>
    <row r="17" spans="1:12" x14ac:dyDescent="0.25">
      <c r="A17" s="4">
        <v>170</v>
      </c>
      <c r="B17" s="11">
        <v>3400</v>
      </c>
      <c r="C17" s="11">
        <v>1000</v>
      </c>
      <c r="D17" s="11">
        <v>3125</v>
      </c>
      <c r="E17" s="11">
        <v>2125</v>
      </c>
      <c r="F17" s="11">
        <v>275</v>
      </c>
      <c r="G17" s="13"/>
      <c r="H17" s="13"/>
      <c r="I17" s="13"/>
      <c r="J17" s="13"/>
      <c r="K17" s="13"/>
      <c r="L17" s="13"/>
    </row>
    <row r="18" spans="1:12" x14ac:dyDescent="0.25">
      <c r="A18" s="4">
        <v>180</v>
      </c>
      <c r="B18" s="11">
        <v>3600</v>
      </c>
      <c r="C18" s="11">
        <v>1000</v>
      </c>
      <c r="D18" s="11">
        <v>3250</v>
      </c>
      <c r="E18" s="11">
        <v>2250</v>
      </c>
      <c r="F18" s="11">
        <v>350</v>
      </c>
      <c r="G18" s="13"/>
      <c r="H18" s="13"/>
      <c r="I18" s="13"/>
      <c r="J18" s="13"/>
      <c r="K18" s="13"/>
      <c r="L18" s="13"/>
    </row>
    <row r="19" spans="1:12" x14ac:dyDescent="0.25">
      <c r="A19" s="4">
        <v>190</v>
      </c>
      <c r="B19" s="11">
        <v>3800</v>
      </c>
      <c r="C19" s="11">
        <v>1000</v>
      </c>
      <c r="D19" s="11">
        <v>3375</v>
      </c>
      <c r="E19" s="11">
        <v>2375</v>
      </c>
      <c r="F19" s="11">
        <v>425</v>
      </c>
      <c r="G19" s="13"/>
      <c r="H19" s="13"/>
      <c r="I19" s="13"/>
      <c r="J19" s="13"/>
      <c r="K19" s="13"/>
      <c r="L19" s="13"/>
    </row>
    <row r="20" spans="1:12" x14ac:dyDescent="0.25">
      <c r="A20" s="9">
        <v>200</v>
      </c>
      <c r="B20" s="12">
        <v>4000</v>
      </c>
      <c r="C20" s="12">
        <v>1000</v>
      </c>
      <c r="D20" s="12">
        <v>3500</v>
      </c>
      <c r="E20" s="12">
        <v>2500</v>
      </c>
      <c r="F20" s="12">
        <v>500</v>
      </c>
      <c r="G20" s="13"/>
      <c r="H20" s="13"/>
      <c r="I20" s="13"/>
      <c r="J20" s="13"/>
      <c r="K20" s="13"/>
      <c r="L20" s="13"/>
    </row>
    <row r="21" spans="1:12" ht="18.75" customHeight="1" x14ac:dyDescent="0.25"/>
  </sheetData>
  <pageMargins left="0.75" right="0.75" top="1" bottom="1" header="0.5" footer="0.5"/>
  <pageSetup paperSize="9"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095CA-E766-4BB7-ACE2-D3BF16166E43}">
  <sheetPr>
    <pageSetUpPr fitToPage="1"/>
  </sheetPr>
  <dimension ref="A1:A22"/>
  <sheetViews>
    <sheetView zoomScale="130" zoomScaleNormal="130" workbookViewId="0"/>
  </sheetViews>
  <sheetFormatPr defaultRowHeight="15.75" x14ac:dyDescent="0.25"/>
  <cols>
    <col min="1" max="1" width="7.625" style="1" customWidth="1"/>
    <col min="2" max="4" width="8" style="1" bestFit="1" customWidth="1"/>
    <col min="5" max="5" width="7.125" style="1" bestFit="1" customWidth="1"/>
    <col min="6" max="6" width="8" style="1" bestFit="1" customWidth="1"/>
    <col min="7" max="16384" width="9" style="1"/>
  </cols>
  <sheetData>
    <row r="1" spans="1:1" ht="18.75" x14ac:dyDescent="0.3">
      <c r="A1" s="2" t="s">
        <v>15</v>
      </c>
    </row>
    <row r="2" spans="1:1" ht="18.75" x14ac:dyDescent="0.3">
      <c r="A2" s="2" t="s">
        <v>1</v>
      </c>
    </row>
    <row r="22" ht="18" customHeight="1" x14ac:dyDescent="0.25"/>
  </sheetData>
  <pageMargins left="0.75" right="0.75" top="1" bottom="1" header="0.5" footer="0.5"/>
  <pageSetup paperSize="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315B6-F5AE-4AD0-B78B-C5E3C4B4406C}">
  <sheetPr>
    <pageSetUpPr fitToPage="1"/>
  </sheetPr>
  <dimension ref="A1:F10"/>
  <sheetViews>
    <sheetView zoomScale="130" zoomScaleNormal="130" workbookViewId="0"/>
  </sheetViews>
  <sheetFormatPr defaultRowHeight="15.75" x14ac:dyDescent="0.25"/>
  <cols>
    <col min="1" max="1" width="9.75" style="1" customWidth="1"/>
    <col min="2" max="2" width="10.875" style="1" bestFit="1" customWidth="1"/>
    <col min="3" max="3" width="12.375" style="1" customWidth="1"/>
    <col min="4" max="4" width="15" style="1" customWidth="1"/>
    <col min="5" max="5" width="13.375" style="1" customWidth="1"/>
    <col min="6" max="6" width="8" style="1" bestFit="1" customWidth="1"/>
    <col min="7" max="16384" width="9" style="1"/>
  </cols>
  <sheetData>
    <row r="1" spans="1:6" ht="18.75" x14ac:dyDescent="0.3">
      <c r="A1" s="2" t="s">
        <v>16</v>
      </c>
    </row>
    <row r="2" spans="1:6" ht="18.75" x14ac:dyDescent="0.3">
      <c r="A2" s="2" t="s">
        <v>1</v>
      </c>
    </row>
    <row r="6" spans="1:6" ht="32.25" thickBot="1" x14ac:dyDescent="0.3">
      <c r="A6" s="16" t="s">
        <v>10</v>
      </c>
      <c r="B6" s="16" t="s">
        <v>6</v>
      </c>
      <c r="C6" s="14" t="s">
        <v>13</v>
      </c>
      <c r="D6" s="15" t="s">
        <v>14</v>
      </c>
    </row>
    <row r="7" spans="1:6" x14ac:dyDescent="0.25">
      <c r="A7" s="17">
        <v>1000</v>
      </c>
      <c r="B7" s="17">
        <v>650</v>
      </c>
      <c r="C7" s="17">
        <f>A7-B7</f>
        <v>350</v>
      </c>
      <c r="D7" s="22">
        <f>C7/A7</f>
        <v>0.35</v>
      </c>
    </row>
    <row r="8" spans="1:6" x14ac:dyDescent="0.25">
      <c r="A8" s="17">
        <v>80</v>
      </c>
      <c r="B8" s="17">
        <v>10</v>
      </c>
      <c r="C8" s="17">
        <f>A8-B8</f>
        <v>70</v>
      </c>
      <c r="D8" s="22">
        <f>C8/A8</f>
        <v>0.875</v>
      </c>
    </row>
    <row r="9" spans="1:6" x14ac:dyDescent="0.25">
      <c r="A9" s="17">
        <v>25000</v>
      </c>
      <c r="B9" s="17">
        <v>20000</v>
      </c>
      <c r="C9" s="20"/>
      <c r="D9" s="23"/>
      <c r="E9" s="19" t="str">
        <f>IF(C9="","",IF(C9=A9-B9,"Good","Sorry"))</f>
        <v/>
      </c>
      <c r="F9" s="19" t="str">
        <f>IF(D9="","",IF(D9=C9/A9,"Well done","Try again"))</f>
        <v/>
      </c>
    </row>
    <row r="10" spans="1:6" x14ac:dyDescent="0.25">
      <c r="A10" s="18">
        <v>4</v>
      </c>
      <c r="B10" s="18">
        <v>3</v>
      </c>
      <c r="C10" s="21"/>
      <c r="D10" s="24"/>
      <c r="E10" s="19" t="str">
        <f>IF(C10="","",IF(C10=A10-B10,"Good","Sorry"))</f>
        <v/>
      </c>
      <c r="F10" s="19" t="str">
        <f>IF(D10="","",IF(D10=C10/A10,"Well done","Try again"))</f>
        <v/>
      </c>
    </row>
  </sheetData>
  <pageMargins left="0.75" right="0.75" top="1" bottom="1" header="0.5" footer="0.5"/>
  <pageSetup paperSize="9"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D313E-BF37-4D29-9347-928E672E9E35}">
  <sheetPr>
    <pageSetUpPr fitToPage="1"/>
  </sheetPr>
  <dimension ref="A1:G10"/>
  <sheetViews>
    <sheetView zoomScale="130" zoomScaleNormal="130" workbookViewId="0"/>
  </sheetViews>
  <sheetFormatPr defaultRowHeight="15.75" x14ac:dyDescent="0.25"/>
  <cols>
    <col min="1" max="1" width="7.625" style="1" customWidth="1"/>
    <col min="2" max="3" width="10.875" style="1" bestFit="1" customWidth="1"/>
    <col min="4" max="4" width="12.75" style="1" bestFit="1" customWidth="1"/>
    <col min="5" max="5" width="13.375" style="1" customWidth="1"/>
    <col min="6" max="6" width="8" style="1" bestFit="1" customWidth="1"/>
    <col min="7" max="16384" width="9" style="1"/>
  </cols>
  <sheetData>
    <row r="1" spans="1:7" ht="18.75" x14ac:dyDescent="0.3">
      <c r="A1" s="2" t="s">
        <v>17</v>
      </c>
    </row>
    <row r="2" spans="1:7" ht="18.75" x14ac:dyDescent="0.3">
      <c r="A2" s="2" t="s">
        <v>1</v>
      </c>
    </row>
    <row r="9" spans="1:7" x14ac:dyDescent="0.25">
      <c r="F9" s="19" t="str">
        <f>IF(D9="","",IF(D9=B9-C9,"Good","Sorry"))</f>
        <v/>
      </c>
      <c r="G9" s="19" t="str">
        <f>IF(E9="","",IF(E9=D9/B9,"Well done","Try again"))</f>
        <v/>
      </c>
    </row>
    <row r="10" spans="1:7" x14ac:dyDescent="0.25">
      <c r="F10" s="19" t="str">
        <f>IF(D10="","",IF(D10=B10-C10,"Good","Sorry"))</f>
        <v/>
      </c>
      <c r="G10" s="19" t="str">
        <f>IF(E10="","",IF(E10=D10/B10,"Well done","Try again"))</f>
        <v/>
      </c>
    </row>
  </sheetData>
  <pageMargins left="0.75" right="0.75" top="1" bottom="1" header="0.5" footer="0.5"/>
  <pageSetup paperSize="9"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961AA-A490-475A-B7F6-59CF03FBE217}">
  <sheetPr>
    <pageSetUpPr fitToPage="1"/>
  </sheetPr>
  <dimension ref="A1:G18"/>
  <sheetViews>
    <sheetView zoomScale="145" zoomScaleNormal="145" workbookViewId="0"/>
  </sheetViews>
  <sheetFormatPr defaultRowHeight="15.75" x14ac:dyDescent="0.25"/>
  <cols>
    <col min="1" max="1" width="7.625" style="1" customWidth="1"/>
    <col min="2" max="3" width="7.125" style="1" bestFit="1" customWidth="1"/>
    <col min="4" max="4" width="12.75" style="1" bestFit="1" customWidth="1"/>
    <col min="5" max="5" width="13.375" style="1" customWidth="1"/>
    <col min="6" max="6" width="8" style="1" bestFit="1" customWidth="1"/>
    <col min="7" max="16384" width="9" style="1"/>
  </cols>
  <sheetData>
    <row r="1" spans="1:7" ht="18.75" x14ac:dyDescent="0.3">
      <c r="A1" s="2" t="s">
        <v>18</v>
      </c>
    </row>
    <row r="2" spans="1:7" ht="18.75" x14ac:dyDescent="0.3">
      <c r="A2" s="2" t="s">
        <v>1</v>
      </c>
    </row>
    <row r="7" spans="1:7" ht="16.5" thickBot="1" x14ac:dyDescent="0.3">
      <c r="A7" s="7" t="s">
        <v>4</v>
      </c>
      <c r="B7" s="8" t="s">
        <v>10</v>
      </c>
      <c r="C7" s="8" t="s">
        <v>5</v>
      </c>
    </row>
    <row r="8" spans="1:7" x14ac:dyDescent="0.25">
      <c r="A8" s="4">
        <v>100</v>
      </c>
      <c r="B8" s="25">
        <v>2000</v>
      </c>
      <c r="C8" s="11">
        <v>2250</v>
      </c>
    </row>
    <row r="9" spans="1:7" x14ac:dyDescent="0.25">
      <c r="A9" s="4">
        <v>110</v>
      </c>
      <c r="B9" s="25">
        <v>2200</v>
      </c>
      <c r="C9" s="11">
        <v>2375</v>
      </c>
    </row>
    <row r="10" spans="1:7" x14ac:dyDescent="0.25">
      <c r="A10" s="4">
        <v>120</v>
      </c>
      <c r="B10" s="25">
        <v>2400</v>
      </c>
      <c r="C10" s="11">
        <v>2500</v>
      </c>
    </row>
    <row r="11" spans="1:7" x14ac:dyDescent="0.25">
      <c r="A11" s="9">
        <v>130</v>
      </c>
      <c r="B11" s="26">
        <v>2600</v>
      </c>
      <c r="C11" s="12">
        <v>2625</v>
      </c>
      <c r="F11" s="19"/>
      <c r="G11" s="19"/>
    </row>
    <row r="12" spans="1:7" x14ac:dyDescent="0.25">
      <c r="A12" s="4">
        <v>140</v>
      </c>
      <c r="B12" s="25">
        <v>2800</v>
      </c>
      <c r="C12" s="11">
        <v>2750</v>
      </c>
      <c r="F12" s="19"/>
      <c r="G12" s="19"/>
    </row>
    <row r="13" spans="1:7" x14ac:dyDescent="0.25">
      <c r="A13" s="4">
        <v>150</v>
      </c>
      <c r="B13" s="25">
        <v>3000</v>
      </c>
      <c r="C13" s="11">
        <v>2875</v>
      </c>
    </row>
    <row r="14" spans="1:7" x14ac:dyDescent="0.25">
      <c r="A14" s="9">
        <v>160</v>
      </c>
      <c r="B14" s="26">
        <v>3200</v>
      </c>
      <c r="C14" s="12">
        <v>3000</v>
      </c>
    </row>
    <row r="15" spans="1:7" x14ac:dyDescent="0.25">
      <c r="A15" s="4">
        <v>170</v>
      </c>
      <c r="B15" s="25">
        <v>3400</v>
      </c>
      <c r="C15" s="11">
        <v>3125</v>
      </c>
    </row>
    <row r="16" spans="1:7" x14ac:dyDescent="0.25">
      <c r="A16" s="4">
        <v>180</v>
      </c>
      <c r="B16" s="25">
        <v>3600</v>
      </c>
      <c r="C16" s="11">
        <v>3250</v>
      </c>
    </row>
    <row r="17" spans="1:3" x14ac:dyDescent="0.25">
      <c r="A17" s="4">
        <v>190</v>
      </c>
      <c r="B17" s="25">
        <v>3800</v>
      </c>
      <c r="C17" s="11">
        <v>3375</v>
      </c>
    </row>
    <row r="18" spans="1:3" x14ac:dyDescent="0.25">
      <c r="A18" s="9">
        <v>200</v>
      </c>
      <c r="B18" s="26">
        <v>4000</v>
      </c>
      <c r="C18" s="12">
        <v>3500</v>
      </c>
    </row>
  </sheetData>
  <pageMargins left="0.75" right="0.75" top="1" bottom="1" header="0.5" footer="0.5"/>
  <pageSetup paperSize="9"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23BCA-4938-4A4E-8B4F-28C01B6B0C8D}">
  <sheetPr>
    <pageSetUpPr fitToPage="1"/>
  </sheetPr>
  <dimension ref="A1:Q21"/>
  <sheetViews>
    <sheetView topLeftCell="A3" zoomScale="130" zoomScaleNormal="130" workbookViewId="0">
      <selection activeCell="K15" sqref="K15"/>
    </sheetView>
  </sheetViews>
  <sheetFormatPr defaultRowHeight="15.75" x14ac:dyDescent="0.25"/>
  <cols>
    <col min="1" max="1" width="7.625" style="1" customWidth="1"/>
    <col min="2" max="3" width="11.625" style="1" bestFit="1" customWidth="1"/>
    <col min="4" max="4" width="12.875" style="1" bestFit="1" customWidth="1"/>
    <col min="5" max="5" width="13.375" style="1" customWidth="1"/>
    <col min="6" max="6" width="8" style="1" bestFit="1" customWidth="1"/>
    <col min="7" max="7" width="20.375" style="1" bestFit="1" customWidth="1"/>
    <col min="8" max="8" width="9.25" style="1" bestFit="1" customWidth="1"/>
    <col min="9" max="13" width="9" style="1"/>
    <col min="14" max="14" width="14" style="1" bestFit="1" customWidth="1"/>
    <col min="15" max="15" width="11.625" style="1" bestFit="1" customWidth="1"/>
    <col min="16" max="16" width="11.375" style="1" customWidth="1"/>
    <col min="17" max="16384" width="9" style="1"/>
  </cols>
  <sheetData>
    <row r="1" spans="1:17" ht="18.75" x14ac:dyDescent="0.3">
      <c r="A1" s="2" t="s">
        <v>19</v>
      </c>
    </row>
    <row r="2" spans="1:17" ht="18.75" x14ac:dyDescent="0.3">
      <c r="A2" s="2" t="s">
        <v>1</v>
      </c>
    </row>
    <row r="10" spans="1:17" ht="16.5" thickBot="1" x14ac:dyDescent="0.3">
      <c r="A10" s="13"/>
      <c r="B10" s="13"/>
      <c r="C10" s="13"/>
      <c r="D10" s="13"/>
      <c r="E10" s="13"/>
      <c r="F10" s="29"/>
      <c r="L10" s="39"/>
      <c r="M10" s="39"/>
      <c r="N10" s="39"/>
      <c r="O10" s="39"/>
      <c r="P10" s="39"/>
      <c r="Q10" s="39"/>
    </row>
    <row r="11" spans="1:17" ht="21.75" thickBot="1" x14ac:dyDescent="0.3">
      <c r="A11" s="13"/>
      <c r="B11" s="13"/>
      <c r="C11" s="13"/>
      <c r="D11" s="13"/>
      <c r="E11" s="13"/>
      <c r="F11" s="27"/>
      <c r="G11" s="28" t="s">
        <v>20</v>
      </c>
      <c r="H11" s="34">
        <f>N13/H12</f>
        <v>540000</v>
      </c>
      <c r="I11" s="19" t="str">
        <f>IF(H11="","",IF(H11=225000/((900000-525000)/900000),"Good","Try again"))</f>
        <v>Good</v>
      </c>
      <c r="K11" s="42" t="s">
        <v>10</v>
      </c>
      <c r="L11" s="42" t="s">
        <v>10</v>
      </c>
      <c r="M11" s="43" t="s">
        <v>31</v>
      </c>
      <c r="N11" s="43" t="s">
        <v>32</v>
      </c>
      <c r="O11" s="43" t="s">
        <v>33</v>
      </c>
      <c r="P11" s="43" t="s">
        <v>34</v>
      </c>
      <c r="Q11" s="40"/>
    </row>
    <row r="12" spans="1:17" ht="16.5" thickBot="1" x14ac:dyDescent="0.3">
      <c r="A12" s="13"/>
      <c r="B12" s="13"/>
      <c r="C12" s="13"/>
      <c r="D12" s="13"/>
      <c r="E12" s="13"/>
      <c r="F12" s="27"/>
      <c r="G12" s="28" t="s">
        <v>21</v>
      </c>
      <c r="H12" s="38">
        <f>(L13-O13)/L13</f>
        <v>0.41666666666666669</v>
      </c>
      <c r="I12" s="19" t="str">
        <f>IF(H12="","",IF(H12=((900000-525000)/900000),"Good","Use a formula this time"))</f>
        <v>Good</v>
      </c>
      <c r="K12" s="44">
        <v>0</v>
      </c>
      <c r="L12" s="44">
        <v>0</v>
      </c>
      <c r="M12" s="45">
        <v>225000</v>
      </c>
      <c r="N12" s="45">
        <v>225000</v>
      </c>
      <c r="O12" s="46">
        <v>0</v>
      </c>
      <c r="P12" s="46">
        <f>L12-M12</f>
        <v>-225000</v>
      </c>
      <c r="Q12" s="40"/>
    </row>
    <row r="13" spans="1:17" ht="16.5" thickBot="1" x14ac:dyDescent="0.3">
      <c r="A13" s="13"/>
      <c r="B13" s="13"/>
      <c r="C13" s="13"/>
      <c r="D13" s="13"/>
      <c r="E13" s="13"/>
      <c r="F13" s="13"/>
      <c r="G13" s="28" t="s">
        <v>22</v>
      </c>
      <c r="H13" s="37">
        <f>(L13-H11)/H11</f>
        <v>0.66666666666666663</v>
      </c>
      <c r="I13" s="19" t="str">
        <f>IF(H13="","",IF(H13=(900000-(225000/((900000-525000)/900000)))/540000,"Good","Try again"))</f>
        <v>Good</v>
      </c>
      <c r="K13" s="47">
        <v>900000</v>
      </c>
      <c r="L13" s="47">
        <v>900000</v>
      </c>
      <c r="M13" s="45">
        <v>750000</v>
      </c>
      <c r="N13" s="45">
        <v>225000</v>
      </c>
      <c r="O13" s="45">
        <v>525000</v>
      </c>
      <c r="P13" s="45">
        <f>L13-M13</f>
        <v>150000</v>
      </c>
      <c r="Q13" s="40"/>
    </row>
    <row r="14" spans="1:17" x14ac:dyDescent="0.25">
      <c r="A14" s="13"/>
      <c r="B14" s="13"/>
      <c r="C14" s="13"/>
      <c r="D14" s="13"/>
      <c r="E14" s="13"/>
      <c r="F14" s="13"/>
      <c r="N14" s="32"/>
      <c r="O14" s="32"/>
      <c r="P14" s="6"/>
      <c r="Q14" s="40"/>
    </row>
    <row r="15" spans="1:17" x14ac:dyDescent="0.25">
      <c r="A15" s="13"/>
      <c r="B15" s="13"/>
      <c r="C15" s="13"/>
      <c r="D15" s="13"/>
      <c r="E15" s="13"/>
      <c r="F15" s="13"/>
      <c r="N15" s="32"/>
      <c r="O15" s="32"/>
      <c r="P15" s="6"/>
      <c r="Q15" s="40"/>
    </row>
    <row r="16" spans="1:17" x14ac:dyDescent="0.25">
      <c r="A16" s="13"/>
      <c r="B16" s="13"/>
      <c r="C16" s="13"/>
      <c r="D16" s="13"/>
      <c r="E16" s="13"/>
      <c r="F16" s="13"/>
      <c r="N16" s="32"/>
      <c r="O16" s="32"/>
      <c r="P16" s="6"/>
      <c r="Q16" s="40"/>
    </row>
    <row r="17" spans="1:17" x14ac:dyDescent="0.25">
      <c r="A17" s="13"/>
      <c r="B17" s="13"/>
      <c r="C17" s="13"/>
      <c r="D17" s="13"/>
      <c r="E17" s="13"/>
      <c r="F17" s="13"/>
      <c r="N17" s="32"/>
      <c r="O17" s="32"/>
      <c r="P17" s="6"/>
      <c r="Q17" s="40"/>
    </row>
    <row r="18" spans="1:17" x14ac:dyDescent="0.25">
      <c r="A18" s="13"/>
      <c r="B18" s="13"/>
      <c r="C18" s="13"/>
      <c r="D18" s="13"/>
      <c r="E18" s="13"/>
      <c r="F18" s="13"/>
      <c r="N18" s="32"/>
      <c r="O18" s="32"/>
      <c r="P18" s="6"/>
      <c r="Q18" s="40"/>
    </row>
    <row r="19" spans="1:17" x14ac:dyDescent="0.25">
      <c r="A19" s="13"/>
      <c r="B19" s="13"/>
      <c r="C19" s="13"/>
      <c r="D19" s="13"/>
      <c r="E19" s="13"/>
      <c r="F19" s="13"/>
      <c r="N19" s="32"/>
      <c r="O19" s="32"/>
      <c r="P19" s="6"/>
      <c r="Q19" s="40"/>
    </row>
    <row r="20" spans="1:17" x14ac:dyDescent="0.25">
      <c r="A20" s="13"/>
      <c r="B20" s="13"/>
      <c r="C20" s="13"/>
      <c r="D20" s="13"/>
      <c r="E20" s="13"/>
      <c r="F20" s="13"/>
      <c r="N20" s="32"/>
      <c r="O20" s="32"/>
      <c r="P20" s="6"/>
      <c r="Q20" s="40"/>
    </row>
    <row r="21" spans="1:17" x14ac:dyDescent="0.25">
      <c r="A21" s="13"/>
      <c r="B21" s="13"/>
      <c r="C21" s="13"/>
      <c r="D21" s="13"/>
      <c r="E21" s="13"/>
      <c r="F21" s="13"/>
    </row>
  </sheetData>
  <pageMargins left="0.75" right="0.75" top="1" bottom="1" header="0.5" footer="0.5"/>
  <pageSetup paperSize="9" orientation="landscape" horizontalDpi="300" verticalDpi="300" r:id="rId1"/>
  <headerFooter alignWithMargins="0"/>
  <ignoredErrors>
    <ignoredError sqref="H11:H13" unlockedFormula="1"/>
  </ignoredError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C8F17-6E00-495F-9DDF-BAC05143ADF9}">
  <sheetPr>
    <pageSetUpPr fitToPage="1"/>
  </sheetPr>
  <dimension ref="A1:C18"/>
  <sheetViews>
    <sheetView zoomScale="145" zoomScaleNormal="145" workbookViewId="0"/>
  </sheetViews>
  <sheetFormatPr defaultRowHeight="15.75" x14ac:dyDescent="0.25"/>
  <cols>
    <col min="1" max="16384" width="9" style="1"/>
  </cols>
  <sheetData>
    <row r="1" spans="1:3" ht="18.75" x14ac:dyDescent="0.3">
      <c r="A1" s="2" t="s">
        <v>23</v>
      </c>
    </row>
    <row r="2" spans="1:3" ht="18.75" x14ac:dyDescent="0.3">
      <c r="A2" s="2" t="s">
        <v>1</v>
      </c>
    </row>
    <row r="7" spans="1:3" ht="16.5" thickBot="1" x14ac:dyDescent="0.3">
      <c r="A7" s="7" t="s">
        <v>4</v>
      </c>
      <c r="B7" s="8" t="s">
        <v>11</v>
      </c>
      <c r="C7" s="8" t="s">
        <v>9</v>
      </c>
    </row>
    <row r="8" spans="1:3" x14ac:dyDescent="0.25">
      <c r="A8" s="4">
        <v>0</v>
      </c>
      <c r="B8" s="6">
        <v>-10000</v>
      </c>
      <c r="C8" s="6">
        <v>-10000</v>
      </c>
    </row>
    <row r="9" spans="1:3" x14ac:dyDescent="0.25">
      <c r="A9" s="4">
        <v>1</v>
      </c>
      <c r="B9" s="6">
        <v>-8450</v>
      </c>
      <c r="C9" s="6">
        <v>-10000</v>
      </c>
    </row>
    <row r="10" spans="1:3" x14ac:dyDescent="0.25">
      <c r="A10" s="4">
        <v>2</v>
      </c>
      <c r="B10" s="6">
        <v>-6900</v>
      </c>
      <c r="C10" s="6">
        <v>-10000</v>
      </c>
    </row>
    <row r="11" spans="1:3" x14ac:dyDescent="0.25">
      <c r="A11" s="9">
        <v>3</v>
      </c>
      <c r="B11" s="10">
        <v>-5350</v>
      </c>
      <c r="C11" s="10">
        <v>-10000</v>
      </c>
    </row>
    <row r="12" spans="1:3" x14ac:dyDescent="0.25">
      <c r="A12" s="4">
        <v>4</v>
      </c>
      <c r="B12" s="6">
        <v>-3800</v>
      </c>
      <c r="C12" s="6">
        <v>-10000</v>
      </c>
    </row>
    <row r="13" spans="1:3" x14ac:dyDescent="0.25">
      <c r="A13" s="4">
        <v>5</v>
      </c>
      <c r="B13" s="6">
        <v>-2250</v>
      </c>
      <c r="C13" s="6">
        <v>-10000</v>
      </c>
    </row>
    <row r="14" spans="1:3" x14ac:dyDescent="0.25">
      <c r="A14" s="9">
        <v>6</v>
      </c>
      <c r="B14" s="10">
        <v>-700</v>
      </c>
      <c r="C14" s="10">
        <v>-10000</v>
      </c>
    </row>
    <row r="15" spans="1:3" x14ac:dyDescent="0.25">
      <c r="A15" s="4">
        <v>7</v>
      </c>
      <c r="B15" s="6">
        <v>850</v>
      </c>
      <c r="C15" s="6">
        <v>-10000</v>
      </c>
    </row>
    <row r="16" spans="1:3" x14ac:dyDescent="0.25">
      <c r="A16" s="4">
        <v>8</v>
      </c>
      <c r="B16" s="6">
        <v>2400</v>
      </c>
      <c r="C16" s="6">
        <v>-10000</v>
      </c>
    </row>
    <row r="17" spans="1:3" x14ac:dyDescent="0.25">
      <c r="A17" s="4">
        <v>9</v>
      </c>
      <c r="B17" s="6">
        <v>3950</v>
      </c>
      <c r="C17" s="6">
        <v>-10000</v>
      </c>
    </row>
    <row r="18" spans="1:3" x14ac:dyDescent="0.25">
      <c r="A18" s="9">
        <v>10</v>
      </c>
      <c r="B18" s="10">
        <v>5500</v>
      </c>
      <c r="C18" s="10">
        <v>-10000</v>
      </c>
    </row>
  </sheetData>
  <pageMargins left="0.75" right="0.75" top="1" bottom="1" header="0.5" footer="0.5"/>
  <pageSetup paperSize="9" orientation="landscape"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D778D-F35A-4DA7-A0B9-4DCDDABF2CA3}">
  <sheetPr>
    <pageSetUpPr fitToPage="1"/>
  </sheetPr>
  <dimension ref="A1:N18"/>
  <sheetViews>
    <sheetView zoomScale="145" zoomScaleNormal="145" workbookViewId="0"/>
  </sheetViews>
  <sheetFormatPr defaultRowHeight="15.75" x14ac:dyDescent="0.25"/>
  <cols>
    <col min="1" max="16384" width="9" style="1"/>
  </cols>
  <sheetData>
    <row r="1" spans="1:14" ht="18.75" x14ac:dyDescent="0.3">
      <c r="A1" s="2" t="s">
        <v>24</v>
      </c>
    </row>
    <row r="2" spans="1:14" ht="18.75" x14ac:dyDescent="0.3">
      <c r="A2" s="2" t="s">
        <v>1</v>
      </c>
    </row>
    <row r="7" spans="1:14" ht="16.5" thickBot="1" x14ac:dyDescent="0.3">
      <c r="A7" s="7" t="s">
        <v>4</v>
      </c>
      <c r="B7" s="8" t="s">
        <v>11</v>
      </c>
      <c r="C7" s="8" t="s">
        <v>9</v>
      </c>
      <c r="D7" s="13"/>
      <c r="E7" s="13"/>
      <c r="F7" s="13"/>
      <c r="G7" s="13"/>
      <c r="H7" s="13"/>
      <c r="I7" s="13"/>
    </row>
    <row r="8" spans="1:14" x14ac:dyDescent="0.25">
      <c r="A8" s="4">
        <v>100</v>
      </c>
      <c r="B8" s="11">
        <v>-250</v>
      </c>
      <c r="C8" s="11">
        <v>-1000</v>
      </c>
      <c r="D8" s="13"/>
      <c r="E8" s="13"/>
      <c r="F8" s="13"/>
      <c r="G8" s="13"/>
      <c r="H8" s="13"/>
      <c r="I8" s="13"/>
      <c r="L8" s="40"/>
      <c r="M8" s="41"/>
      <c r="N8" s="41"/>
    </row>
    <row r="9" spans="1:14" x14ac:dyDescent="0.25">
      <c r="A9" s="4">
        <v>110</v>
      </c>
      <c r="B9" s="11">
        <v>-175</v>
      </c>
      <c r="C9" s="11">
        <v>-1000</v>
      </c>
      <c r="D9" s="13"/>
      <c r="E9" s="13"/>
      <c r="F9" s="13"/>
      <c r="G9" s="13"/>
      <c r="H9" s="13"/>
      <c r="I9" s="13"/>
      <c r="L9" s="40"/>
      <c r="M9" s="41"/>
    </row>
    <row r="10" spans="1:14" x14ac:dyDescent="0.25">
      <c r="A10" s="4">
        <v>120</v>
      </c>
      <c r="B10" s="11">
        <v>-100</v>
      </c>
      <c r="C10" s="11">
        <v>-1000</v>
      </c>
      <c r="D10" s="13"/>
      <c r="E10" s="13"/>
      <c r="F10" s="13"/>
      <c r="G10" s="13"/>
      <c r="H10" s="13"/>
      <c r="I10" s="13"/>
      <c r="L10" s="40"/>
      <c r="M10" s="41"/>
    </row>
    <row r="11" spans="1:14" x14ac:dyDescent="0.25">
      <c r="A11" s="9">
        <v>130</v>
      </c>
      <c r="B11" s="12">
        <v>-25</v>
      </c>
      <c r="C11" s="12">
        <v>-1000</v>
      </c>
      <c r="D11" s="13"/>
      <c r="E11" s="13"/>
      <c r="F11" s="13"/>
      <c r="G11" s="13"/>
      <c r="H11" s="13"/>
      <c r="I11" s="13"/>
      <c r="L11" s="40"/>
      <c r="M11" s="41"/>
    </row>
    <row r="12" spans="1:14" x14ac:dyDescent="0.25">
      <c r="A12" s="4">
        <v>140</v>
      </c>
      <c r="B12" s="11">
        <v>50</v>
      </c>
      <c r="C12" s="11">
        <v>-1000</v>
      </c>
      <c r="D12" s="13"/>
      <c r="E12" s="13"/>
      <c r="F12" s="13"/>
      <c r="G12" s="13"/>
      <c r="H12" s="13"/>
      <c r="I12" s="13"/>
      <c r="L12" s="40"/>
      <c r="M12" s="41"/>
    </row>
    <row r="13" spans="1:14" x14ac:dyDescent="0.25">
      <c r="A13" s="4">
        <v>150</v>
      </c>
      <c r="B13" s="11">
        <v>125</v>
      </c>
      <c r="C13" s="11">
        <v>-1000</v>
      </c>
      <c r="D13" s="13"/>
      <c r="E13" s="13"/>
      <c r="F13" s="13"/>
      <c r="G13" s="13"/>
      <c r="H13" s="13"/>
      <c r="I13" s="13"/>
      <c r="L13" s="40"/>
      <c r="M13" s="41"/>
    </row>
    <row r="14" spans="1:14" x14ac:dyDescent="0.25">
      <c r="A14" s="9">
        <v>160</v>
      </c>
      <c r="B14" s="12">
        <v>200</v>
      </c>
      <c r="C14" s="12">
        <v>-1000</v>
      </c>
      <c r="D14" s="13"/>
      <c r="E14" s="13"/>
      <c r="F14" s="13"/>
      <c r="G14" s="13"/>
      <c r="H14" s="13"/>
      <c r="I14" s="13"/>
      <c r="L14" s="40"/>
      <c r="M14" s="41"/>
    </row>
    <row r="15" spans="1:14" x14ac:dyDescent="0.25">
      <c r="A15" s="4">
        <v>170</v>
      </c>
      <c r="B15" s="11">
        <v>275</v>
      </c>
      <c r="C15" s="11">
        <v>-1000</v>
      </c>
      <c r="D15" s="13"/>
      <c r="E15" s="13"/>
      <c r="F15" s="13"/>
      <c r="G15" s="13"/>
      <c r="H15" s="13"/>
      <c r="I15" s="13"/>
      <c r="L15" s="40"/>
      <c r="M15" s="41"/>
    </row>
    <row r="16" spans="1:14" x14ac:dyDescent="0.25">
      <c r="A16" s="4">
        <v>180</v>
      </c>
      <c r="B16" s="11">
        <v>350</v>
      </c>
      <c r="C16" s="11">
        <v>-1000</v>
      </c>
      <c r="D16" s="13"/>
      <c r="E16" s="13"/>
      <c r="F16" s="13"/>
      <c r="G16" s="13"/>
      <c r="H16" s="13"/>
      <c r="I16" s="13"/>
      <c r="L16" s="40"/>
      <c r="M16" s="41"/>
    </row>
    <row r="17" spans="1:13" x14ac:dyDescent="0.25">
      <c r="A17" s="4">
        <v>190</v>
      </c>
      <c r="B17" s="11">
        <v>425</v>
      </c>
      <c r="C17" s="11">
        <v>-1000</v>
      </c>
      <c r="D17" s="13"/>
      <c r="E17" s="13"/>
      <c r="F17" s="13"/>
      <c r="G17" s="13"/>
      <c r="H17" s="13"/>
      <c r="I17" s="13"/>
      <c r="L17" s="40"/>
      <c r="M17" s="41"/>
    </row>
    <row r="18" spans="1:13" x14ac:dyDescent="0.25">
      <c r="A18" s="9">
        <v>200</v>
      </c>
      <c r="B18" s="12">
        <v>500</v>
      </c>
      <c r="C18" s="12">
        <v>-1000</v>
      </c>
      <c r="D18" s="13"/>
      <c r="E18" s="13"/>
      <c r="F18" s="13"/>
      <c r="G18" s="13"/>
      <c r="H18" s="13"/>
      <c r="I18" s="13"/>
      <c r="L18" s="40"/>
      <c r="M18" s="41"/>
    </row>
  </sheetData>
  <pageMargins left="0.75" right="0.75" top="1" bottom="1" header="0.5" footer="0.5"/>
  <pageSetup paperSize="9" orientation="landscape"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51284-59E5-477A-ADB6-21669027400A}">
  <sheetPr>
    <pageSetUpPr fitToPage="1"/>
  </sheetPr>
  <dimension ref="A1:H20"/>
  <sheetViews>
    <sheetView zoomScale="130" zoomScaleNormal="130" workbookViewId="0"/>
  </sheetViews>
  <sheetFormatPr defaultRowHeight="15.75" x14ac:dyDescent="0.25"/>
  <cols>
    <col min="1" max="1" width="7.625" style="1" customWidth="1"/>
    <col min="2" max="2" width="12.75" style="1" bestFit="1" customWidth="1"/>
    <col min="3" max="3" width="7.125" style="1" bestFit="1" customWidth="1"/>
    <col min="4" max="4" width="9.25" style="1" bestFit="1" customWidth="1"/>
    <col min="5" max="5" width="13.625" style="1" bestFit="1" customWidth="1"/>
    <col min="6" max="6" width="10" style="1" bestFit="1" customWidth="1"/>
    <col min="7" max="16384" width="9" style="1"/>
  </cols>
  <sheetData>
    <row r="1" spans="1:6" ht="18.75" x14ac:dyDescent="0.3">
      <c r="A1" s="2" t="s">
        <v>25</v>
      </c>
    </row>
    <row r="2" spans="1:6" ht="18.75" x14ac:dyDescent="0.3">
      <c r="A2" s="2" t="s">
        <v>1</v>
      </c>
    </row>
    <row r="7" spans="1:6" ht="9" customHeight="1" x14ac:dyDescent="0.25"/>
    <row r="8" spans="1:6" ht="8.25" customHeight="1" x14ac:dyDescent="0.25"/>
    <row r="16" spans="1:6" ht="16.5" thickBot="1" x14ac:dyDescent="0.3">
      <c r="A16" s="7" t="s">
        <v>26</v>
      </c>
      <c r="B16" s="7" t="s">
        <v>27</v>
      </c>
      <c r="C16" s="7" t="s">
        <v>28</v>
      </c>
      <c r="D16" s="7" t="s">
        <v>21</v>
      </c>
      <c r="E16" s="7" t="s">
        <v>29</v>
      </c>
      <c r="F16" s="7" t="s">
        <v>30</v>
      </c>
    </row>
    <row r="17" spans="1:8" x14ac:dyDescent="0.25">
      <c r="A17" s="6">
        <v>500</v>
      </c>
      <c r="B17" s="35">
        <v>200</v>
      </c>
      <c r="C17" s="32">
        <v>5</v>
      </c>
      <c r="D17" s="32">
        <v>0.4</v>
      </c>
      <c r="E17" s="6">
        <v>140</v>
      </c>
      <c r="F17" s="6">
        <v>1750</v>
      </c>
    </row>
    <row r="18" spans="1:8" x14ac:dyDescent="0.25">
      <c r="A18" s="6">
        <v>1000</v>
      </c>
      <c r="B18" s="35">
        <v>550</v>
      </c>
      <c r="C18" s="32">
        <v>15.5</v>
      </c>
      <c r="D18" s="32">
        <v>0.25</v>
      </c>
      <c r="E18" s="6">
        <v>100</v>
      </c>
      <c r="F18" s="6">
        <v>6200</v>
      </c>
    </row>
    <row r="19" spans="1:8" x14ac:dyDescent="0.25">
      <c r="A19" s="6">
        <v>300</v>
      </c>
      <c r="B19" s="35">
        <v>-100</v>
      </c>
      <c r="C19" s="32">
        <v>8</v>
      </c>
      <c r="D19" s="32">
        <v>0.4</v>
      </c>
      <c r="E19" s="34"/>
      <c r="F19" s="34"/>
      <c r="G19" s="19" t="str">
        <f>IF(E19="","",IF(E19=(A19+B19)/C19,"Good","Oops!"))</f>
        <v/>
      </c>
      <c r="H19" s="19" t="str">
        <f>IF(F19="","",IF(F19=(A19+B19)/D19,"Good","Oops!"))</f>
        <v/>
      </c>
    </row>
    <row r="20" spans="1:8" x14ac:dyDescent="0.25">
      <c r="A20" s="10">
        <v>15</v>
      </c>
      <c r="B20" s="36">
        <v>3</v>
      </c>
      <c r="C20" s="33">
        <v>1</v>
      </c>
      <c r="D20" s="33">
        <v>0.6</v>
      </c>
      <c r="E20" s="34"/>
      <c r="F20" s="34"/>
      <c r="G20" s="19" t="str">
        <f>IF(E20="","",IF(E20=(A20+B20)/C20,"Good","Oops!"))</f>
        <v/>
      </c>
      <c r="H20" s="19" t="str">
        <f>IF(F20="","",IF(F20=(A20+B20)/D20,"Good","Oops!"))</f>
        <v/>
      </c>
    </row>
  </sheetData>
  <pageMargins left="0.75" right="0.75" top="1" bottom="1" header="0.5" footer="0.5"/>
  <pageSetup paperSize="9"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Introduction</vt:lpstr>
      <vt:lpstr>Review</vt:lpstr>
      <vt:lpstr>Cost Behaviours</vt:lpstr>
      <vt:lpstr>Break Even Analysis_1</vt:lpstr>
      <vt:lpstr>Break Even Analysis_2</vt:lpstr>
      <vt:lpstr>Break Even Analysis_3</vt:lpstr>
      <vt:lpstr>Break Even Analysis_4</vt:lpstr>
      <vt:lpstr>CS MOS_1</vt:lpstr>
      <vt:lpstr>CS MOS_2</vt:lpstr>
      <vt:lpstr>CS MOS_3</vt:lpstr>
      <vt:lpstr>PV Chart_1</vt:lpstr>
      <vt:lpstr>PV Chart_2</vt:lpstr>
      <vt:lpstr>Break Even Analysis_5</vt:lpstr>
    </vt:vector>
  </TitlesOfParts>
  <Company>CVAS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Williamson</dc:creator>
  <cp:lastModifiedBy>duncan williamson</cp:lastModifiedBy>
  <cp:lastPrinted>2000-11-06T13:20:15Z</cp:lastPrinted>
  <dcterms:created xsi:type="dcterms:W3CDTF">2000-11-03T14:34:42Z</dcterms:created>
  <dcterms:modified xsi:type="dcterms:W3CDTF">2024-07-15T05:21:48Z</dcterms:modified>
</cp:coreProperties>
</file>